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45" windowWidth="13020" windowHeight="8895" tabRatio="596" activeTab="4"/>
  </bookViews>
  <sheets>
    <sheet name="Schedule C 2014 (actuals)" sheetId="12" r:id="rId1"/>
    <sheet name="Schedule E (factors)" sheetId="2" r:id="rId2"/>
    <sheet name="Schedule G (Cap)" sheetId="15" r:id="rId3"/>
    <sheet name="Schedule H (proj kWh)" sheetId="3" r:id="rId4"/>
    <sheet name="Schedule I (base rate)" sheetId="1" r:id="rId5"/>
    <sheet name="Schedule Q (losses)" sheetId="22" r:id="rId6"/>
    <sheet name="WP Schedule A 2016" sheetId="11" r:id="rId7"/>
    <sheet name="WP Schedule C (2014 Costs)" sheetId="17" r:id="rId8"/>
    <sheet name="WP Schedule C (2014 Rev)" sheetId="20" r:id="rId9"/>
    <sheet name="WP Schedule E (2016)" sheetId="4" r:id="rId10"/>
    <sheet name="WP Schedule E (EMV)" sheetId="16" r:id="rId11"/>
    <sheet name="WP Schedule E (2014 Bonus)" sheetId="6" r:id="rId12"/>
    <sheet name="WP Schedule E (Muni Exp)" sheetId="19" r:id="rId13"/>
    <sheet name="WP Schedule E (Adj Allocators)" sheetId="9" r:id="rId14"/>
    <sheet name="WP Schedule G (CPI)" sheetId="21" r:id="rId15"/>
  </sheets>
  <externalReferences>
    <externalReference r:id="rId16"/>
    <externalReference r:id="rId17"/>
    <externalReference r:id="rId18"/>
  </externalReferences>
  <definedNames>
    <definedName name="g">#REF!</definedName>
    <definedName name="i">#REF!</definedName>
    <definedName name="Z_82B53CA1_9986_4C8B_8D1F_B5AB23EEF1E3_.wvu.PrintArea" localSheetId="6" hidden="1">'WP Schedule A 2016'!$A$2:$F$32</definedName>
    <definedName name="Z_84A3ABC5_7FE9_4E54_8538_7092B21E3666_.wvu.PrintArea" localSheetId="6" hidden="1">'WP Schedule A 2016'!$A$2:$F$32</definedName>
  </definedNames>
  <calcPr calcId="145621"/>
</workbook>
</file>

<file path=xl/calcChain.xml><?xml version="1.0" encoding="utf-8"?>
<calcChain xmlns="http://schemas.openxmlformats.org/spreadsheetml/2006/main">
  <c r="G43" i="15" l="1"/>
  <c r="C6" i="19" l="1"/>
  <c r="T4" i="20" l="1"/>
  <c r="T10" i="20"/>
  <c r="T16" i="20"/>
  <c r="T21" i="20"/>
  <c r="T25" i="20"/>
  <c r="F43" i="15" l="1"/>
  <c r="F42" i="15"/>
  <c r="S21" i="20" l="1"/>
  <c r="S16" i="20"/>
  <c r="S10" i="20"/>
  <c r="S4" i="20"/>
  <c r="S28" i="20" s="1"/>
  <c r="F73" i="17" l="1"/>
  <c r="F66" i="17"/>
  <c r="G63" i="17"/>
  <c r="F63" i="17"/>
  <c r="G43" i="17"/>
  <c r="G48" i="17" s="1"/>
  <c r="G70" i="17" s="1"/>
  <c r="F43" i="17"/>
  <c r="F48" i="17" s="1"/>
  <c r="F70" i="17" s="1"/>
  <c r="Q28" i="20"/>
  <c r="O24" i="21" l="1"/>
  <c r="P24" i="21" s="1"/>
  <c r="O15" i="15" s="1"/>
  <c r="R21" i="20" l="1"/>
  <c r="R10" i="20"/>
  <c r="R16" i="20"/>
  <c r="R4" i="20"/>
  <c r="R28" i="20" s="1"/>
  <c r="O28" i="20" l="1"/>
  <c r="N28" i="20"/>
  <c r="M28" i="20"/>
  <c r="L28" i="20"/>
  <c r="K28" i="20"/>
  <c r="J28" i="20"/>
  <c r="I28" i="20"/>
  <c r="H28" i="20"/>
  <c r="G28" i="20"/>
  <c r="F28" i="20"/>
  <c r="E28" i="20"/>
  <c r="D28" i="20"/>
  <c r="C28" i="20"/>
  <c r="O25" i="20"/>
  <c r="O24" i="20"/>
  <c r="O23" i="20"/>
  <c r="D25" i="20"/>
  <c r="E25" i="20"/>
  <c r="F25" i="20"/>
  <c r="G25" i="20"/>
  <c r="H25" i="20"/>
  <c r="I25" i="20"/>
  <c r="J25" i="20"/>
  <c r="K25" i="20"/>
  <c r="L25" i="20"/>
  <c r="M25" i="20"/>
  <c r="N25" i="20"/>
  <c r="C25" i="20"/>
  <c r="C3" i="3" l="1"/>
  <c r="T51" i="17" l="1"/>
  <c r="T50" i="17"/>
  <c r="R46" i="17"/>
  <c r="Q46" i="17"/>
  <c r="P46" i="17"/>
  <c r="O46" i="17"/>
  <c r="S46" i="17" l="1"/>
  <c r="C44" i="15" l="1"/>
  <c r="F44" i="15"/>
  <c r="C17" i="11" l="1"/>
  <c r="C16" i="11"/>
  <c r="C13" i="11"/>
  <c r="C12" i="11"/>
  <c r="C10" i="11"/>
  <c r="C9" i="11"/>
  <c r="C8" i="11"/>
  <c r="F6" i="11"/>
  <c r="C6" i="11" s="1"/>
  <c r="O20" i="20" l="1"/>
  <c r="O19" i="20"/>
  <c r="O18" i="20"/>
  <c r="O15" i="20"/>
  <c r="O14" i="20"/>
  <c r="O13" i="20"/>
  <c r="O12" i="20"/>
  <c r="O9" i="20"/>
  <c r="O8" i="20"/>
  <c r="O7" i="20"/>
  <c r="O6" i="20"/>
  <c r="V33" i="17"/>
  <c r="J24" i="17"/>
  <c r="J19" i="17"/>
  <c r="E24" i="17"/>
  <c r="E19" i="17"/>
  <c r="O23" i="21" l="1"/>
  <c r="P23" i="21" s="1"/>
  <c r="G42" i="15" l="1"/>
  <c r="K33" i="15" l="1"/>
  <c r="G44" i="15"/>
  <c r="F10" i="2" l="1"/>
  <c r="E21" i="11"/>
  <c r="D61" i="17" l="1"/>
  <c r="B66" i="17"/>
  <c r="E62" i="17"/>
  <c r="D62" i="17"/>
  <c r="C62" i="17"/>
  <c r="B62" i="17"/>
  <c r="O22" i="21"/>
  <c r="P22" i="21" s="1"/>
  <c r="O21" i="21"/>
  <c r="P21" i="21" s="1"/>
  <c r="O20" i="21"/>
  <c r="P20" i="21" s="1"/>
  <c r="O19" i="21"/>
  <c r="P19" i="21" s="1"/>
  <c r="O18" i="21"/>
  <c r="P18" i="21" s="1"/>
  <c r="O17" i="21"/>
  <c r="P17" i="21" s="1"/>
  <c r="P16" i="21"/>
  <c r="O16" i="21"/>
  <c r="O15" i="21"/>
  <c r="P15" i="21" s="1"/>
  <c r="O14" i="21"/>
  <c r="P14" i="21" s="1"/>
  <c r="O13" i="21"/>
  <c r="P13" i="21" s="1"/>
  <c r="O21" i="20"/>
  <c r="N21" i="20"/>
  <c r="M21" i="20"/>
  <c r="L21" i="20"/>
  <c r="K21" i="20"/>
  <c r="J21" i="20"/>
  <c r="I21" i="20"/>
  <c r="H21" i="20"/>
  <c r="G21" i="20"/>
  <c r="F21" i="20"/>
  <c r="E21" i="20"/>
  <c r="D21" i="20"/>
  <c r="C21" i="20"/>
  <c r="O16" i="20"/>
  <c r="N16" i="20"/>
  <c r="M16" i="20"/>
  <c r="L16" i="20"/>
  <c r="K16" i="20"/>
  <c r="J16" i="20"/>
  <c r="I16" i="20"/>
  <c r="H16" i="20"/>
  <c r="G16" i="20"/>
  <c r="F16" i="20"/>
  <c r="E16" i="20"/>
  <c r="D16" i="20"/>
  <c r="C16" i="20"/>
  <c r="O10" i="20"/>
  <c r="N10" i="20"/>
  <c r="M10" i="20"/>
  <c r="L10" i="20"/>
  <c r="K10" i="20"/>
  <c r="J10" i="20"/>
  <c r="I10" i="20"/>
  <c r="H10" i="20"/>
  <c r="G10" i="20"/>
  <c r="F10" i="20"/>
  <c r="E10" i="20"/>
  <c r="D10" i="20"/>
  <c r="C10" i="20"/>
  <c r="N4" i="20"/>
  <c r="M4" i="20"/>
  <c r="L4" i="20"/>
  <c r="K4" i="20"/>
  <c r="J4" i="20"/>
  <c r="I4" i="20"/>
  <c r="H4" i="20"/>
  <c r="G4" i="20"/>
  <c r="F4" i="20"/>
  <c r="E4" i="20"/>
  <c r="D4" i="20"/>
  <c r="C4" i="20"/>
  <c r="O3" i="20"/>
  <c r="O2" i="20"/>
  <c r="O4" i="20" s="1"/>
  <c r="F19" i="11"/>
  <c r="C15" i="19"/>
  <c r="C16" i="19"/>
  <c r="C27" i="15"/>
  <c r="F54" i="11"/>
  <c r="E17" i="4" s="1"/>
  <c r="E51" i="11"/>
  <c r="F21" i="11"/>
  <c r="E23" i="11"/>
  <c r="C36" i="11"/>
  <c r="Q36" i="17"/>
  <c r="M36" i="17"/>
  <c r="K36" i="17"/>
  <c r="G36" i="17"/>
  <c r="W33" i="17"/>
  <c r="V32" i="17"/>
  <c r="W32" i="17" s="1"/>
  <c r="G24" i="17"/>
  <c r="W23" i="17"/>
  <c r="O22" i="17"/>
  <c r="N22" i="17"/>
  <c r="M22" i="17"/>
  <c r="K22" i="17"/>
  <c r="P22" i="17"/>
  <c r="O21" i="17"/>
  <c r="N21" i="17"/>
  <c r="M21" i="17"/>
  <c r="M24" i="17" s="1"/>
  <c r="W18" i="17"/>
  <c r="O17" i="17"/>
  <c r="N17" i="17"/>
  <c r="M17" i="17"/>
  <c r="K17" i="17"/>
  <c r="O16" i="17"/>
  <c r="N16" i="17"/>
  <c r="M16" i="17"/>
  <c r="P16" i="17"/>
  <c r="F16" i="17"/>
  <c r="O15" i="17"/>
  <c r="N15" i="17"/>
  <c r="M15" i="17"/>
  <c r="K15" i="17"/>
  <c r="F15" i="17"/>
  <c r="J13" i="17"/>
  <c r="E13" i="17"/>
  <c r="W12" i="17"/>
  <c r="P11" i="17"/>
  <c r="O11" i="17"/>
  <c r="K11" i="17"/>
  <c r="N11" i="17"/>
  <c r="F11" i="17"/>
  <c r="P10" i="17"/>
  <c r="F10" i="17"/>
  <c r="P9" i="17"/>
  <c r="O9" i="17"/>
  <c r="M9" i="17"/>
  <c r="P8" i="17"/>
  <c r="O8" i="17"/>
  <c r="M8" i="17"/>
  <c r="P7" i="17"/>
  <c r="P6" i="17"/>
  <c r="F6" i="17"/>
  <c r="P5" i="17"/>
  <c r="D13" i="17"/>
  <c r="D25" i="17" s="1"/>
  <c r="C15" i="6"/>
  <c r="C16" i="6"/>
  <c r="D47" i="11"/>
  <c r="F47" i="11" s="1"/>
  <c r="C41" i="11"/>
  <c r="B41" i="11"/>
  <c r="B40" i="11"/>
  <c r="C40" i="11"/>
  <c r="B42" i="11"/>
  <c r="B44" i="11"/>
  <c r="B45" i="11"/>
  <c r="C45" i="11"/>
  <c r="B32" i="11"/>
  <c r="C32" i="11"/>
  <c r="B33" i="11"/>
  <c r="C33" i="11"/>
  <c r="B35" i="11"/>
  <c r="C35" i="11"/>
  <c r="F35" i="11" s="1"/>
  <c r="B36" i="11"/>
  <c r="B38" i="11"/>
  <c r="B34" i="11"/>
  <c r="C34" i="11"/>
  <c r="F34" i="11" s="1"/>
  <c r="F9" i="15"/>
  <c r="C23" i="2"/>
  <c r="L33" i="4"/>
  <c r="K30" i="15"/>
  <c r="A34" i="11"/>
  <c r="M33" i="4"/>
  <c r="D23" i="11"/>
  <c r="E16" i="1"/>
  <c r="E15" i="1"/>
  <c r="G15" i="1" s="1"/>
  <c r="E14" i="1"/>
  <c r="G14" i="1" s="1"/>
  <c r="E13" i="1"/>
  <c r="G13" i="1" s="1"/>
  <c r="E12" i="1"/>
  <c r="G12" i="1" s="1"/>
  <c r="E11" i="1"/>
  <c r="G11" i="1" s="1"/>
  <c r="E10" i="1"/>
  <c r="G10" i="1" s="1"/>
  <c r="B54" i="17" s="1"/>
  <c r="E9" i="1"/>
  <c r="G9" i="1" s="1"/>
  <c r="J9" i="1" s="1"/>
  <c r="L9" i="1" s="1"/>
  <c r="M9" i="1" s="1"/>
  <c r="F17" i="1"/>
  <c r="D16" i="9"/>
  <c r="B23" i="11"/>
  <c r="F5" i="17"/>
  <c r="B13" i="17"/>
  <c r="B25" i="17" s="1"/>
  <c r="K21" i="17"/>
  <c r="F22" i="17"/>
  <c r="V30" i="17"/>
  <c r="W30" i="17" s="1"/>
  <c r="M11" i="17"/>
  <c r="K16" i="17"/>
  <c r="M6" i="17"/>
  <c r="N5" i="17"/>
  <c r="D51" i="11"/>
  <c r="O5" i="17"/>
  <c r="M5" i="17"/>
  <c r="M31" i="4"/>
  <c r="D15" i="16"/>
  <c r="C15" i="16" s="1"/>
  <c r="D16" i="16"/>
  <c r="C44" i="11"/>
  <c r="C38" i="11"/>
  <c r="F38" i="11" s="1"/>
  <c r="G16" i="1"/>
  <c r="G54" i="17" s="1"/>
  <c r="J16" i="1" l="1"/>
  <c r="L16" i="1" s="1"/>
  <c r="M16" i="1" s="1"/>
  <c r="G56" i="17" s="1"/>
  <c r="H62" i="17"/>
  <c r="C23" i="4"/>
  <c r="K17" i="15"/>
  <c r="J15" i="1"/>
  <c r="L15" i="1" s="1"/>
  <c r="M15" i="1" s="1"/>
  <c r="F56" i="17" s="1"/>
  <c r="F54" i="17"/>
  <c r="G58" i="17"/>
  <c r="F44" i="11"/>
  <c r="G44" i="11" s="1"/>
  <c r="K44" i="11" s="1"/>
  <c r="F41" i="11"/>
  <c r="G41" i="11" s="1"/>
  <c r="K41" i="11" s="1"/>
  <c r="F33" i="11"/>
  <c r="F45" i="11"/>
  <c r="G45" i="11" s="1"/>
  <c r="K45" i="11" s="1"/>
  <c r="F40" i="11"/>
  <c r="G40" i="11" s="1"/>
  <c r="K40" i="11" s="1"/>
  <c r="B51" i="11"/>
  <c r="F36" i="11"/>
  <c r="T28" i="20"/>
  <c r="W22" i="17"/>
  <c r="K24" i="17"/>
  <c r="Q22" i="17"/>
  <c r="Q16" i="17"/>
  <c r="K19" i="17"/>
  <c r="D73" i="17"/>
  <c r="B61" i="17"/>
  <c r="C61" i="17"/>
  <c r="F32" i="11"/>
  <c r="D66" i="17"/>
  <c r="C66" i="17"/>
  <c r="E66" i="17"/>
  <c r="Q5" i="17"/>
  <c r="C54" i="17"/>
  <c r="J10" i="1"/>
  <c r="E56" i="17"/>
  <c r="C16" i="16"/>
  <c r="F8" i="2"/>
  <c r="W11" i="17"/>
  <c r="M10" i="17"/>
  <c r="O10" i="17"/>
  <c r="O6" i="17"/>
  <c r="B40" i="17"/>
  <c r="B37" i="17"/>
  <c r="N6" i="17"/>
  <c r="Q11" i="17"/>
  <c r="J14" i="1"/>
  <c r="L14" i="1" s="1"/>
  <c r="M14" i="1" s="1"/>
  <c r="J13" i="1"/>
  <c r="L13" i="1" s="1"/>
  <c r="M13" i="1" s="1"/>
  <c r="K9" i="17"/>
  <c r="N9" i="17"/>
  <c r="Q9" i="17" s="1"/>
  <c r="E25" i="17"/>
  <c r="D54" i="17"/>
  <c r="K8" i="17"/>
  <c r="F8" i="17"/>
  <c r="C17" i="1"/>
  <c r="W36" i="17"/>
  <c r="F21" i="17"/>
  <c r="L10" i="1"/>
  <c r="M10" i="1" s="1"/>
  <c r="D37" i="17"/>
  <c r="D40" i="17"/>
  <c r="C18" i="3"/>
  <c r="K5" i="17"/>
  <c r="C13" i="17"/>
  <c r="C25" i="17" s="1"/>
  <c r="D26" i="17" s="1"/>
  <c r="N10" i="17"/>
  <c r="J25" i="17"/>
  <c r="P15" i="17"/>
  <c r="P17" i="17"/>
  <c r="Q17" i="17" s="1"/>
  <c r="F17" i="17"/>
  <c r="P21" i="17"/>
  <c r="G17" i="1"/>
  <c r="E54" i="17"/>
  <c r="P13" i="17"/>
  <c r="F7" i="17"/>
  <c r="W15" i="17"/>
  <c r="W16" i="17"/>
  <c r="J12" i="1"/>
  <c r="L12" i="1" s="1"/>
  <c r="M12" i="1" s="1"/>
  <c r="J11" i="1"/>
  <c r="L11" i="1" s="1"/>
  <c r="M11" i="1" s="1"/>
  <c r="F9" i="17"/>
  <c r="C33" i="4"/>
  <c r="H66" i="17" l="1"/>
  <c r="H54" i="17"/>
  <c r="G72" i="17"/>
  <c r="G74" i="17" s="1"/>
  <c r="G76" i="17" s="1"/>
  <c r="G65" i="17"/>
  <c r="G67" i="17" s="1"/>
  <c r="C31" i="4"/>
  <c r="F58" i="17"/>
  <c r="B56" i="17"/>
  <c r="K32" i="15"/>
  <c r="K34" i="15" s="1"/>
  <c r="K19" i="15" s="1"/>
  <c r="Q15" i="17"/>
  <c r="P19" i="17"/>
  <c r="Q21" i="17"/>
  <c r="Q24" i="17" s="1"/>
  <c r="P24" i="17"/>
  <c r="E61" i="17"/>
  <c r="H61" i="17" s="1"/>
  <c r="B73" i="17"/>
  <c r="C73" i="17"/>
  <c r="E73" i="17"/>
  <c r="C29" i="4"/>
  <c r="C56" i="17"/>
  <c r="C25" i="4"/>
  <c r="D56" i="17"/>
  <c r="D17" i="3"/>
  <c r="F17" i="3" s="1"/>
  <c r="O33" i="4" s="1"/>
  <c r="P33" i="4" s="1"/>
  <c r="Q10" i="17"/>
  <c r="Q6" i="17"/>
  <c r="K10" i="17"/>
  <c r="W10" i="17" s="1"/>
  <c r="W9" i="17"/>
  <c r="K6" i="17"/>
  <c r="W6" i="17" s="1"/>
  <c r="M17" i="1"/>
  <c r="F13" i="17"/>
  <c r="W17" i="17"/>
  <c r="W19" i="17" s="1"/>
  <c r="F19" i="17"/>
  <c r="D15" i="1"/>
  <c r="D12" i="1"/>
  <c r="D14" i="1"/>
  <c r="D16" i="1"/>
  <c r="O16" i="1" s="1"/>
  <c r="D13" i="1"/>
  <c r="D11" i="1"/>
  <c r="D10" i="1"/>
  <c r="D9" i="1"/>
  <c r="W8" i="17"/>
  <c r="E58" i="17"/>
  <c r="E72" i="17" s="1"/>
  <c r="E41" i="17"/>
  <c r="J37" i="17"/>
  <c r="W21" i="17"/>
  <c r="W24" i="17" s="1"/>
  <c r="F24" i="17"/>
  <c r="E37" i="17"/>
  <c r="E40" i="17"/>
  <c r="Q19" i="17"/>
  <c r="C40" i="17"/>
  <c r="B26" i="17"/>
  <c r="C26" i="17"/>
  <c r="F25" i="17"/>
  <c r="C37" i="17"/>
  <c r="W5" i="17"/>
  <c r="D12" i="3"/>
  <c r="D15" i="3"/>
  <c r="D16" i="3"/>
  <c r="F16" i="3" s="1"/>
  <c r="D14" i="3"/>
  <c r="D13" i="3"/>
  <c r="N8" i="17"/>
  <c r="Q8" i="17" s="1"/>
  <c r="C27" i="4"/>
  <c r="L17" i="1"/>
  <c r="H40" i="17" l="1"/>
  <c r="F65" i="17"/>
  <c r="F67" i="17" s="1"/>
  <c r="F72" i="17"/>
  <c r="F74" i="17" s="1"/>
  <c r="F76" i="17" s="1"/>
  <c r="C25" i="12" s="1"/>
  <c r="H56" i="17"/>
  <c r="H73" i="17"/>
  <c r="E9" i="4"/>
  <c r="T30" i="20"/>
  <c r="P25" i="17"/>
  <c r="P37" i="17" s="1"/>
  <c r="E74" i="17"/>
  <c r="E7" i="12" s="1"/>
  <c r="C35" i="4"/>
  <c r="E16" i="19"/>
  <c r="F16" i="19" s="1"/>
  <c r="F27" i="15"/>
  <c r="G27" i="15" s="1"/>
  <c r="E16" i="6"/>
  <c r="E16" i="16"/>
  <c r="D26" i="12"/>
  <c r="E26" i="12" s="1"/>
  <c r="F23" i="2"/>
  <c r="G23" i="2" s="1"/>
  <c r="O11" i="1"/>
  <c r="E15" i="19"/>
  <c r="F15" i="19" s="1"/>
  <c r="F22" i="2"/>
  <c r="O31" i="4"/>
  <c r="E15" i="16"/>
  <c r="E15" i="6"/>
  <c r="D25" i="12"/>
  <c r="E25" i="12" s="1"/>
  <c r="F25" i="15"/>
  <c r="F26" i="17"/>
  <c r="D17" i="1"/>
  <c r="O9" i="1"/>
  <c r="N7" i="17"/>
  <c r="N13" i="17" s="1"/>
  <c r="N25" i="17" s="1"/>
  <c r="N37" i="17" s="1"/>
  <c r="H13" i="17"/>
  <c r="H25" i="17" s="1"/>
  <c r="F37" i="17"/>
  <c r="D27" i="17"/>
  <c r="B27" i="17"/>
  <c r="O12" i="1"/>
  <c r="O7" i="17"/>
  <c r="O13" i="17" s="1"/>
  <c r="O25" i="17" s="1"/>
  <c r="O37" i="17" s="1"/>
  <c r="I13" i="17"/>
  <c r="I25" i="17" s="1"/>
  <c r="O13" i="1"/>
  <c r="F12" i="3"/>
  <c r="D18" i="3"/>
  <c r="C27" i="17"/>
  <c r="C50" i="17"/>
  <c r="E27" i="17"/>
  <c r="O10" i="1"/>
  <c r="O14" i="1"/>
  <c r="M7" i="17"/>
  <c r="K7" i="17"/>
  <c r="G13" i="17"/>
  <c r="G25" i="17" s="1"/>
  <c r="D58" i="17"/>
  <c r="D72" i="17" s="1"/>
  <c r="D74" i="17" s="1"/>
  <c r="C58" i="17"/>
  <c r="D13" i="6" l="1"/>
  <c r="C13" i="6" s="1"/>
  <c r="S34" i="17"/>
  <c r="F27" i="17"/>
  <c r="H37" i="17"/>
  <c r="C41" i="17"/>
  <c r="B41" i="17"/>
  <c r="G37" i="17"/>
  <c r="Q7" i="17"/>
  <c r="Q13" i="17" s="1"/>
  <c r="Q25" i="17" s="1"/>
  <c r="Q37" i="17" s="1"/>
  <c r="M13" i="17"/>
  <c r="M25" i="17" s="1"/>
  <c r="M37" i="17" s="1"/>
  <c r="B50" i="17"/>
  <c r="D50" i="17"/>
  <c r="I37" i="17"/>
  <c r="D41" i="17"/>
  <c r="E11" i="19"/>
  <c r="E12" i="9"/>
  <c r="D21" i="12"/>
  <c r="F18" i="2"/>
  <c r="O23" i="4"/>
  <c r="E11" i="16"/>
  <c r="F17" i="15"/>
  <c r="E11" i="6"/>
  <c r="W7" i="17"/>
  <c r="W13" i="17" s="1"/>
  <c r="W25" i="17" s="1"/>
  <c r="W37" i="17" s="1"/>
  <c r="K13" i="17"/>
  <c r="K25" i="17" s="1"/>
  <c r="G27" i="17" s="1"/>
  <c r="E50" i="17"/>
  <c r="O17" i="1"/>
  <c r="C72" i="17"/>
  <c r="C74" i="17" s="1"/>
  <c r="B58" i="17"/>
  <c r="H58" i="17"/>
  <c r="H41" i="17" l="1"/>
  <c r="D14" i="6"/>
  <c r="C14" i="6" s="1"/>
  <c r="T34" i="17"/>
  <c r="C42" i="17"/>
  <c r="C43" i="17" s="1"/>
  <c r="S36" i="17"/>
  <c r="S37" i="17" s="1"/>
  <c r="P40" i="17"/>
  <c r="D11" i="6"/>
  <c r="C11" i="6" s="1"/>
  <c r="U34" i="17"/>
  <c r="D12" i="6"/>
  <c r="C12" i="6" s="1"/>
  <c r="R34" i="17"/>
  <c r="T49" i="17"/>
  <c r="T52" i="17" s="1"/>
  <c r="T46" i="17"/>
  <c r="H27" i="17"/>
  <c r="H50" i="17"/>
  <c r="P12" i="1"/>
  <c r="P13" i="1"/>
  <c r="P14" i="1"/>
  <c r="P11" i="1"/>
  <c r="P9" i="1"/>
  <c r="P10" i="1"/>
  <c r="C13" i="9" s="1"/>
  <c r="K37" i="17"/>
  <c r="J27" i="17"/>
  <c r="I27" i="17"/>
  <c r="B72" i="17"/>
  <c r="H72" i="17" s="1"/>
  <c r="C17" i="6" l="1"/>
  <c r="E42" i="17"/>
  <c r="E43" i="17" s="1"/>
  <c r="U36" i="17"/>
  <c r="U37" i="17" s="1"/>
  <c r="R40" i="17"/>
  <c r="D17" i="6"/>
  <c r="V34" i="17"/>
  <c r="B42" i="17"/>
  <c r="H42" i="17" s="1"/>
  <c r="R36" i="17"/>
  <c r="R37" i="17" s="1"/>
  <c r="O40" i="17"/>
  <c r="D42" i="17"/>
  <c r="D43" i="17" s="1"/>
  <c r="T36" i="17"/>
  <c r="T37" i="17" s="1"/>
  <c r="Q40" i="17"/>
  <c r="P42" i="17"/>
  <c r="C45" i="17" s="1"/>
  <c r="C48" i="17" s="1"/>
  <c r="P41" i="17"/>
  <c r="B51" i="17"/>
  <c r="F11" i="6"/>
  <c r="K27" i="17"/>
  <c r="D51" i="17"/>
  <c r="P17" i="1"/>
  <c r="C12" i="9"/>
  <c r="C15" i="9"/>
  <c r="E51" i="17"/>
  <c r="C14" i="9"/>
  <c r="C51" i="17"/>
  <c r="B74" i="17"/>
  <c r="E11" i="12" s="1"/>
  <c r="E15" i="12" l="1"/>
  <c r="H74" i="17"/>
  <c r="H43" i="17"/>
  <c r="C60" i="17"/>
  <c r="C63" i="17" s="1"/>
  <c r="C65" i="17" s="1"/>
  <c r="C67" i="17" s="1"/>
  <c r="C70" i="17"/>
  <c r="C76" i="17" s="1"/>
  <c r="C23" i="12" s="1"/>
  <c r="V36" i="17"/>
  <c r="V37" i="17" s="1"/>
  <c r="S40" i="17"/>
  <c r="R42" i="17"/>
  <c r="E45" i="17" s="1"/>
  <c r="E48" i="17" s="1"/>
  <c r="R41" i="17"/>
  <c r="O42" i="17"/>
  <c r="O41" i="17"/>
  <c r="P47" i="17"/>
  <c r="P44" i="17"/>
  <c r="Q42" i="17"/>
  <c r="D45" i="17" s="1"/>
  <c r="D48" i="17" s="1"/>
  <c r="Q41" i="17"/>
  <c r="B43" i="17"/>
  <c r="H51" i="17"/>
  <c r="F12" i="9"/>
  <c r="C16" i="9"/>
  <c r="T54" i="17" l="1"/>
  <c r="T55" i="17" s="1"/>
  <c r="D60" i="17"/>
  <c r="D63" i="17" s="1"/>
  <c r="D65" i="17" s="1"/>
  <c r="D67" i="17" s="1"/>
  <c r="D70" i="17"/>
  <c r="D76" i="17" s="1"/>
  <c r="C24" i="12" s="1"/>
  <c r="E60" i="17"/>
  <c r="E63" i="17" s="1"/>
  <c r="E65" i="17" s="1"/>
  <c r="E67" i="17" s="1"/>
  <c r="E70" i="17"/>
  <c r="B45" i="17"/>
  <c r="H45" i="17" s="1"/>
  <c r="H48" i="17" s="1"/>
  <c r="I48" i="17" s="1"/>
  <c r="S42" i="17"/>
  <c r="R47" i="17"/>
  <c r="R44" i="17"/>
  <c r="B42" i="15" s="1"/>
  <c r="I43" i="17"/>
  <c r="I56" i="17" s="1"/>
  <c r="I57" i="17" s="1"/>
  <c r="I61" i="17" s="1"/>
  <c r="Q47" i="17"/>
  <c r="Q44" i="17"/>
  <c r="O47" i="17"/>
  <c r="S41" i="17"/>
  <c r="O44" i="17"/>
  <c r="S44" i="17" l="1"/>
  <c r="B48" i="17"/>
  <c r="B60" i="17" s="1"/>
  <c r="H60" i="17" s="1"/>
  <c r="B43" i="15"/>
  <c r="J43" i="15" s="1"/>
  <c r="J42" i="15"/>
  <c r="E6" i="12"/>
  <c r="E8" i="12" s="1"/>
  <c r="E76" i="17"/>
  <c r="C21" i="12" s="1"/>
  <c r="E21" i="12" s="1"/>
  <c r="B70" i="17" l="1"/>
  <c r="E10" i="12" s="1"/>
  <c r="B52" i="17"/>
  <c r="C52" i="17"/>
  <c r="E52" i="17"/>
  <c r="D52" i="17"/>
  <c r="B44" i="15"/>
  <c r="B63" i="17"/>
  <c r="H63" i="17" s="1"/>
  <c r="H70" i="17" l="1"/>
  <c r="B76" i="17"/>
  <c r="H76" i="17" s="1"/>
  <c r="H52" i="17"/>
  <c r="E14" i="12"/>
  <c r="E16" i="12" s="1"/>
  <c r="E12" i="12"/>
  <c r="B65" i="17"/>
  <c r="H65" i="17" s="1"/>
  <c r="C22" i="12" l="1"/>
  <c r="F9" i="2"/>
  <c r="F8" i="15"/>
  <c r="B67" i="17"/>
  <c r="H67" i="17" s="1"/>
  <c r="C27" i="12"/>
  <c r="I35" i="4"/>
  <c r="O17" i="15" l="1"/>
  <c r="O19" i="15"/>
  <c r="E14" i="3"/>
  <c r="F14" i="3" s="1"/>
  <c r="E13" i="3"/>
  <c r="E15" i="3" l="1"/>
  <c r="F15" i="3" s="1"/>
  <c r="F21" i="2" s="1"/>
  <c r="D24" i="12"/>
  <c r="E24" i="12" s="1"/>
  <c r="O29" i="4"/>
  <c r="F23" i="15"/>
  <c r="E14" i="6"/>
  <c r="F14" i="6" s="1"/>
  <c r="E14" i="16"/>
  <c r="E15" i="9"/>
  <c r="F15" i="9" s="1"/>
  <c r="D23" i="12"/>
  <c r="E23" i="12" s="1"/>
  <c r="E14" i="9"/>
  <c r="F14" i="9" s="1"/>
  <c r="O27" i="4"/>
  <c r="E13" i="16"/>
  <c r="F20" i="2"/>
  <c r="E13" i="6"/>
  <c r="F13" i="6" s="1"/>
  <c r="F21" i="15"/>
  <c r="E13" i="19"/>
  <c r="E18" i="3"/>
  <c r="F19" i="3" s="1"/>
  <c r="F13" i="3"/>
  <c r="E14" i="19" l="1"/>
  <c r="O25" i="4"/>
  <c r="O35" i="4" s="1"/>
  <c r="D22" i="12"/>
  <c r="F19" i="2"/>
  <c r="F24" i="2" s="1"/>
  <c r="E12" i="19"/>
  <c r="E17" i="19" s="1"/>
  <c r="E12" i="16"/>
  <c r="E17" i="16" s="1"/>
  <c r="E12" i="6"/>
  <c r="F19" i="15"/>
  <c r="E13" i="9"/>
  <c r="F18" i="3"/>
  <c r="F20" i="3" s="1"/>
  <c r="K25" i="15" l="1"/>
  <c r="F29" i="15"/>
  <c r="D27" i="12"/>
  <c r="E22" i="12"/>
  <c r="E16" i="9"/>
  <c r="F13" i="9"/>
  <c r="E17" i="6"/>
  <c r="F12" i="6"/>
  <c r="F16" i="9" l="1"/>
  <c r="G13" i="9"/>
  <c r="M25" i="4" s="1"/>
  <c r="H27" i="11" l="1"/>
  <c r="H47" i="11" s="1"/>
  <c r="F25" i="4" s="1"/>
  <c r="G12" i="9"/>
  <c r="G14" i="9"/>
  <c r="M27" i="4" s="1"/>
  <c r="G15" i="9"/>
  <c r="M29" i="4" s="1"/>
  <c r="I27" i="11" l="1"/>
  <c r="I47" i="11" s="1"/>
  <c r="F27" i="4" s="1"/>
  <c r="N27" i="4"/>
  <c r="I28" i="11" s="1"/>
  <c r="N25" i="4"/>
  <c r="M23" i="4"/>
  <c r="G16" i="9"/>
  <c r="J27" i="11"/>
  <c r="J47" i="11" s="1"/>
  <c r="F29" i="4" s="1"/>
  <c r="N29" i="4"/>
  <c r="J28" i="11" s="1"/>
  <c r="G27" i="11" l="1"/>
  <c r="M35" i="4"/>
  <c r="J29" i="11"/>
  <c r="J34" i="11" s="1"/>
  <c r="J32" i="11"/>
  <c r="J33" i="11"/>
  <c r="J35" i="11"/>
  <c r="J36" i="11"/>
  <c r="H28" i="11"/>
  <c r="N35" i="4"/>
  <c r="I35" i="11"/>
  <c r="I36" i="11"/>
  <c r="I32" i="11"/>
  <c r="I29" i="11"/>
  <c r="I33" i="11"/>
  <c r="I34" i="11" l="1"/>
  <c r="K34" i="11" s="1"/>
  <c r="K29" i="11"/>
  <c r="G47" i="11"/>
  <c r="K27" i="11"/>
  <c r="I30" i="11"/>
  <c r="I38" i="11" s="1"/>
  <c r="H35" i="11"/>
  <c r="K35" i="11" s="1"/>
  <c r="H30" i="11"/>
  <c r="H36" i="11"/>
  <c r="K36" i="11" s="1"/>
  <c r="H33" i="11"/>
  <c r="K33" i="11" s="1"/>
  <c r="K28" i="11"/>
  <c r="H32" i="11"/>
  <c r="J51" i="11"/>
  <c r="I51" i="11" l="1"/>
  <c r="I60" i="11" s="1"/>
  <c r="K30" i="11"/>
  <c r="H38" i="11"/>
  <c r="K38" i="11" s="1"/>
  <c r="K32" i="11"/>
  <c r="F23" i="4"/>
  <c r="K47" i="11"/>
  <c r="E14" i="4" s="1"/>
  <c r="E29" i="4"/>
  <c r="G29" i="4" s="1"/>
  <c r="J29" i="4" s="1"/>
  <c r="C23" i="15" s="1"/>
  <c r="G23" i="15" s="1"/>
  <c r="J55" i="11"/>
  <c r="J60" i="11"/>
  <c r="E27" i="4" l="1"/>
  <c r="G27" i="4" s="1"/>
  <c r="J27" i="4" s="1"/>
  <c r="C21" i="15" s="1"/>
  <c r="G21" i="15" s="1"/>
  <c r="I55" i="11"/>
  <c r="H51" i="11"/>
  <c r="H60" i="11" s="1"/>
  <c r="F33" i="4"/>
  <c r="F31" i="4"/>
  <c r="E13" i="4" l="1"/>
  <c r="E33" i="4" s="1"/>
  <c r="G33" i="4" s="1"/>
  <c r="H55" i="11"/>
  <c r="E25" i="4"/>
  <c r="G25" i="4" s="1"/>
  <c r="J25" i="4" s="1"/>
  <c r="C19" i="15" s="1"/>
  <c r="K24" i="15" s="1"/>
  <c r="K26" i="15" s="1"/>
  <c r="F35" i="4"/>
  <c r="G19" i="15" l="1"/>
  <c r="E31" i="4"/>
  <c r="G31" i="4" s="1"/>
  <c r="J31" i="4" s="1"/>
  <c r="L31" i="4" s="1"/>
  <c r="P31" i="4" s="1"/>
  <c r="L19" i="15"/>
  <c r="M19" i="15" s="1"/>
  <c r="K36" i="15"/>
  <c r="C25" i="15" l="1"/>
  <c r="G25" i="15" s="1"/>
  <c r="C22" i="2"/>
  <c r="G22" i="2" s="1"/>
  <c r="F23" i="11" l="1"/>
  <c r="C14" i="11"/>
  <c r="C42" i="11" s="1"/>
  <c r="C51" i="11" l="1"/>
  <c r="F42" i="11"/>
  <c r="C23" i="11"/>
  <c r="G42" i="11" l="1"/>
  <c r="F51" i="11"/>
  <c r="F55" i="11" l="1"/>
  <c r="F56" i="11" s="1"/>
  <c r="E8" i="4"/>
  <c r="E10" i="4" s="1"/>
  <c r="K42" i="11"/>
  <c r="K51" i="11" s="1"/>
  <c r="K55" i="11" s="1"/>
  <c r="G51" i="11"/>
  <c r="F7" i="2" l="1"/>
  <c r="F7" i="15"/>
  <c r="G55" i="11"/>
  <c r="G60" i="11"/>
  <c r="E12" i="4"/>
  <c r="E15" i="4" s="1"/>
  <c r="E18" i="4" s="1"/>
  <c r="E23" i="4"/>
  <c r="G23" i="4" l="1"/>
  <c r="E35" i="4"/>
  <c r="F11" i="15"/>
  <c r="K60" i="11"/>
  <c r="G8" i="15" l="1"/>
  <c r="F12" i="15"/>
  <c r="G9" i="15"/>
  <c r="I61" i="11"/>
  <c r="H61" i="11"/>
  <c r="J61" i="11"/>
  <c r="G61" i="11"/>
  <c r="G35" i="4"/>
  <c r="J23" i="4"/>
  <c r="G7" i="15"/>
  <c r="G11" i="15" l="1"/>
  <c r="D14" i="19"/>
  <c r="C14" i="19" s="1"/>
  <c r="F14" i="19" s="1"/>
  <c r="J54" i="11"/>
  <c r="J56" i="11" s="1"/>
  <c r="D14" i="16"/>
  <c r="C14" i="16" s="1"/>
  <c r="C17" i="15"/>
  <c r="J35" i="4"/>
  <c r="D12" i="16"/>
  <c r="C12" i="16" s="1"/>
  <c r="H54" i="11"/>
  <c r="H56" i="11" s="1"/>
  <c r="D12" i="19"/>
  <c r="C12" i="19" s="1"/>
  <c r="F12" i="19" s="1"/>
  <c r="D13" i="19"/>
  <c r="C13" i="19" s="1"/>
  <c r="F13" i="19" s="1"/>
  <c r="D13" i="16"/>
  <c r="C13" i="16" s="1"/>
  <c r="I54" i="11"/>
  <c r="I56" i="11" s="1"/>
  <c r="G54" i="11"/>
  <c r="D11" i="16"/>
  <c r="D11" i="19"/>
  <c r="K61" i="11"/>
  <c r="C29" i="15" l="1"/>
  <c r="G17" i="15"/>
  <c r="L17" i="15" s="1"/>
  <c r="M17" i="15" s="1"/>
  <c r="D17" i="19"/>
  <c r="C11" i="19"/>
  <c r="F13" i="16"/>
  <c r="K27" i="4"/>
  <c r="L27" i="4" s="1"/>
  <c r="K25" i="4"/>
  <c r="L25" i="4" s="1"/>
  <c r="F12" i="16"/>
  <c r="F14" i="16"/>
  <c r="K29" i="4"/>
  <c r="L29" i="4" s="1"/>
  <c r="G56" i="11"/>
  <c r="K54" i="11"/>
  <c r="K56" i="11" s="1"/>
  <c r="D17" i="16"/>
  <c r="C11" i="16"/>
  <c r="C17" i="19" l="1"/>
  <c r="F11" i="2" s="1"/>
  <c r="F11" i="19"/>
  <c r="K23" i="4"/>
  <c r="F11" i="16"/>
  <c r="C17" i="16"/>
  <c r="P29" i="4"/>
  <c r="C21" i="2"/>
  <c r="G21" i="2" s="1"/>
  <c r="P27" i="4"/>
  <c r="C20" i="2"/>
  <c r="G20" i="2" s="1"/>
  <c r="C19" i="2"/>
  <c r="G19" i="2" s="1"/>
  <c r="P25" i="4"/>
  <c r="K35" i="4" l="1"/>
  <c r="L23" i="4"/>
  <c r="F12" i="2"/>
  <c r="L35" i="4" l="1"/>
  <c r="P23" i="4"/>
  <c r="C18" i="2"/>
  <c r="G8" i="2"/>
  <c r="G9" i="2"/>
  <c r="G10" i="2"/>
  <c r="G7" i="2"/>
  <c r="G11" i="2"/>
  <c r="G12" i="2" l="1"/>
  <c r="G18" i="2"/>
  <c r="C24" i="2"/>
</calcChain>
</file>

<file path=xl/sharedStrings.xml><?xml version="1.0" encoding="utf-8"?>
<sst xmlns="http://schemas.openxmlformats.org/spreadsheetml/2006/main" count="624" uniqueCount="314">
  <si>
    <t>Residential</t>
  </si>
  <si>
    <t>Transmission</t>
  </si>
  <si>
    <t>Lighting</t>
  </si>
  <si>
    <t>Secondary &lt;= 10 kW</t>
  </si>
  <si>
    <t>Secondary &gt; 10 kW Non-IDR</t>
  </si>
  <si>
    <t>Secondary &gt; 10 kW IDR</t>
  </si>
  <si>
    <t>Primary IDR</t>
  </si>
  <si>
    <t>Primary Non-IDR</t>
  </si>
  <si>
    <t>Total</t>
  </si>
  <si>
    <t>Class</t>
  </si>
  <si>
    <t>Distribution - FERC Account 907</t>
  </si>
  <si>
    <t>Customer Service - FERC Account 907</t>
  </si>
  <si>
    <t>kWh</t>
  </si>
  <si>
    <t>Unit</t>
  </si>
  <si>
    <t>Distribution Function Allocator</t>
  </si>
  <si>
    <t>Customer Service Function Allocator</t>
  </si>
  <si>
    <t>Schedule C</t>
  </si>
  <si>
    <t>Calculation of Requested EECRF by Customer Class</t>
  </si>
  <si>
    <t>Schedule B</t>
  </si>
  <si>
    <t>Rate Classes</t>
  </si>
  <si>
    <t>Percent of Total kWh</t>
  </si>
  <si>
    <t>Total Secondary &gt; 10 kW</t>
  </si>
  <si>
    <t>Total Primary</t>
  </si>
  <si>
    <t>Energy Efficiency Program Costs Included in Base Rates</t>
  </si>
  <si>
    <t>Energy Efficiency Costs Included In Base Rates</t>
  </si>
  <si>
    <t>Schedule A</t>
  </si>
  <si>
    <t>Weighted Class Allocation Factor (D)</t>
  </si>
  <si>
    <t>(D/BPS)*S</t>
  </si>
  <si>
    <t>Adjusted Class Allocation Factors (AAF)</t>
  </si>
  <si>
    <t>AAF = ((D/BPS)*S)/Σ of the calculation for all classes</t>
  </si>
  <si>
    <t>For Each Class:</t>
  </si>
  <si>
    <t>Adjusted Class Allocation Factors Workpaper</t>
  </si>
  <si>
    <t>Weighted Allocator</t>
  </si>
  <si>
    <t>Distribution Function Allocator w/out Trans</t>
  </si>
  <si>
    <t>Performance Bonus Factor</t>
  </si>
  <si>
    <t>Docket No. 33310 Final Order</t>
  </si>
  <si>
    <t>Calculation of Performance Bonus Class Factor</t>
  </si>
  <si>
    <t>Incentives</t>
  </si>
  <si>
    <t>Admin</t>
  </si>
  <si>
    <t>R&amp;D</t>
  </si>
  <si>
    <t>Commercial</t>
  </si>
  <si>
    <t xml:space="preserve">Commercial SOP </t>
  </si>
  <si>
    <t>Load Management SOP</t>
  </si>
  <si>
    <t>SCORE/CitySmart MTP</t>
  </si>
  <si>
    <t>Residential SOP</t>
  </si>
  <si>
    <t>Hard-to-Reach</t>
  </si>
  <si>
    <t>Hard-to-Reach SOP</t>
  </si>
  <si>
    <t>Research and Development (R&amp;D)</t>
  </si>
  <si>
    <t>Weighted Commercial Class Allocator</t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</si>
  <si>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</si>
  <si>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</si>
  <si>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</si>
  <si>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</si>
  <si>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</si>
  <si>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</si>
  <si>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</si>
  <si>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</si>
  <si>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</si>
  <si>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</si>
  <si>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</si>
  <si>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(d - a - e)</t>
  </si>
  <si>
    <t>*Directly assigned costs include directly assigned program and directly assigned R&amp;D costs.</t>
  </si>
  <si>
    <t>Targeted Low-Income Energy Efficiency Program</t>
  </si>
  <si>
    <t>NAP</t>
  </si>
  <si>
    <t>Adjusted EECR Revenue Requirement</t>
  </si>
  <si>
    <t>Schedule H</t>
  </si>
  <si>
    <t>Commercial Programs</t>
  </si>
  <si>
    <t>CSOP</t>
  </si>
  <si>
    <t>LM SOP</t>
  </si>
  <si>
    <t>Total Commercial</t>
  </si>
  <si>
    <t>Residential Programs</t>
  </si>
  <si>
    <t>RSOP</t>
  </si>
  <si>
    <t>Total Residential</t>
  </si>
  <si>
    <t>Hard-to-Reach Programs</t>
  </si>
  <si>
    <t>HTR SOP</t>
  </si>
  <si>
    <t>Total HTR</t>
  </si>
  <si>
    <t>Total Programs</t>
  </si>
  <si>
    <t>Research &amp; Development</t>
  </si>
  <si>
    <t>Total R&amp;D</t>
  </si>
  <si>
    <t>TNC</t>
  </si>
  <si>
    <t>Non-Residential</t>
  </si>
  <si>
    <t>Calculation of Non-Residential per kWh Rate</t>
  </si>
  <si>
    <t>Combined per kWh</t>
  </si>
  <si>
    <t>Base Rev Req</t>
  </si>
  <si>
    <t>Base kWh</t>
  </si>
  <si>
    <t>Res</t>
  </si>
  <si>
    <t>Sec &lt; 10</t>
  </si>
  <si>
    <t>Sec &gt; 10</t>
  </si>
  <si>
    <t>Primary</t>
  </si>
  <si>
    <t>x</t>
  </si>
  <si>
    <t>Base</t>
  </si>
  <si>
    <t>Costs in excess of base</t>
  </si>
  <si>
    <t>Total EECRF Rider Revenues</t>
  </si>
  <si>
    <t>R&amp;D Programs</t>
  </si>
  <si>
    <t>R&amp;D - CCET</t>
  </si>
  <si>
    <t>R&amp;D - Programs</t>
  </si>
  <si>
    <t>Evaluation, Measurement &amp; Verification</t>
  </si>
  <si>
    <t>(l)</t>
  </si>
  <si>
    <t>(m)</t>
  </si>
  <si>
    <t>EM&amp;V</t>
  </si>
  <si>
    <t>(b + c)</t>
  </si>
  <si>
    <t>(over)/under recovery</t>
  </si>
  <si>
    <t>Base Period Adjusted Sales Docket No. 33310 (BPS)</t>
  </si>
  <si>
    <t>Commercial Solutions MTP</t>
  </si>
  <si>
    <r>
      <t>SMART Source</t>
    </r>
    <r>
      <rPr>
        <vertAlign val="superscript"/>
        <sz val="10"/>
        <rFont val="Arial"/>
        <family val="2"/>
      </rPr>
      <t>SM</t>
    </r>
    <r>
      <rPr>
        <sz val="10"/>
        <rFont val="Arial"/>
        <family val="2"/>
      </rPr>
      <t xml:space="preserve"> Solar PV MTP</t>
    </r>
  </si>
  <si>
    <t>Adjusted EECR Revenue Requirement (no EM&amp;V cost)</t>
  </si>
  <si>
    <t>Total (no EM&amp;V cost)</t>
  </si>
  <si>
    <t>Subtotal</t>
  </si>
  <si>
    <t>Prim</t>
  </si>
  <si>
    <t>ComSol MTP</t>
  </si>
  <si>
    <t>SCORE/CS MTP</t>
  </si>
  <si>
    <t>SMART Source Pilot MTP - Comm</t>
  </si>
  <si>
    <t>A/C Distributor Pilot MTP</t>
  </si>
  <si>
    <t>SMART Source Pilot MTP - Res</t>
  </si>
  <si>
    <t>TLI EEP</t>
  </si>
  <si>
    <t>R&amp;D - SMART View IHD</t>
  </si>
  <si>
    <t>R&amp;D - EM&amp;V</t>
  </si>
  <si>
    <t>EE Costs Expressly in Base</t>
  </si>
  <si>
    <t>Base Revenue Adjustment</t>
  </si>
  <si>
    <t>Total Base EE</t>
  </si>
  <si>
    <t>Total Adj Base EE + EECRF Program Revenue</t>
  </si>
  <si>
    <t>South Urban CPI</t>
  </si>
  <si>
    <t>ID Notice kWh</t>
  </si>
  <si>
    <t>Allocated R&amp;D 2014 Program Costs</t>
  </si>
  <si>
    <t>Total Energy Efficiency Costs Expressly Included In Base Rates</t>
  </si>
  <si>
    <t>Base Distribution Billing Unit</t>
  </si>
  <si>
    <t>Adjustment to Base Revenue</t>
  </si>
  <si>
    <t>Docket No. 33310 EE Rate per Billing Unit</t>
  </si>
  <si>
    <t>Docket No. 33310 Billing Data</t>
  </si>
  <si>
    <t>kW</t>
  </si>
  <si>
    <t>Costs Included in Base Rates + Base Rate Adjustment</t>
  </si>
  <si>
    <t>Allocation of Municipal EECRF Proceeding Expenses</t>
  </si>
  <si>
    <t xml:space="preserve">Total </t>
  </si>
  <si>
    <t>Municipal Expenses</t>
  </si>
  <si>
    <t>Municipal Expenses Factor</t>
  </si>
  <si>
    <t>Total Revenue Requirement</t>
  </si>
  <si>
    <t>Total Energy Efficiency Program Revenue Requirement</t>
  </si>
  <si>
    <t>Schedule E</t>
  </si>
  <si>
    <t>Schedule G</t>
  </si>
  <si>
    <t>Schedule I</t>
  </si>
  <si>
    <t>Total Energy Efficiency Program</t>
  </si>
  <si>
    <t>Program Cost less EM&amp;V</t>
  </si>
  <si>
    <t>RIDER_GROUP_CD</t>
  </si>
  <si>
    <t>RIDER_GROUP_TX</t>
  </si>
  <si>
    <t>TOT_REVENUE</t>
  </si>
  <si>
    <t>ADJ-COSTS IN EXCESS OF BASE (SEE ORDER)</t>
  </si>
  <si>
    <t>EEARS</t>
  </si>
  <si>
    <t xml:space="preserve">(SE11A)ENERGY EFFICIENCY ADJ-RESIDENTIALSERVICE   </t>
  </si>
  <si>
    <t>TOTAL RESIDENTIAL</t>
  </si>
  <si>
    <t>EEASL</t>
  </si>
  <si>
    <t xml:space="preserve">(SE11B)ENERGY EFFICIENCY ADJ-SECONDARY SER &lt;=10KW </t>
  </si>
  <si>
    <t xml:space="preserve">TOTAL SECONDARY SER &lt;=10KW </t>
  </si>
  <si>
    <t>EEASG</t>
  </si>
  <si>
    <t xml:space="preserve">(SE11C)ENERGY EFFICIENCY ADJ-SECONDARY SER &gt; 10KW </t>
  </si>
  <si>
    <t xml:space="preserve">TOTAL SECONDARY SER &gt; 10KW </t>
  </si>
  <si>
    <t>EEAPS</t>
  </si>
  <si>
    <t xml:space="preserve">(SE11D)ENERGY EFFICIENCY ADJ-PRIMARY SE RVICE     </t>
  </si>
  <si>
    <t>TOTAL PRIMARY</t>
  </si>
  <si>
    <t>TOTAL ALL CLASSES</t>
  </si>
  <si>
    <t>Secondary &gt; 10 kW</t>
  </si>
  <si>
    <t>Consumer Price Index - All Urban Consumers</t>
  </si>
  <si>
    <t>Original Data Value</t>
  </si>
  <si>
    <t>Series Id:</t>
  </si>
  <si>
    <t>CUUR0300SA0,CUUS0300SA0</t>
  </si>
  <si>
    <t>Not Seasonally Adjusted</t>
  </si>
  <si>
    <t>Area:</t>
  </si>
  <si>
    <t>South urban</t>
  </si>
  <si>
    <t>Item:</t>
  </si>
  <si>
    <t>All items</t>
  </si>
  <si>
    <t>Base Period:</t>
  </si>
  <si>
    <t>1982-84=100</t>
  </si>
  <si>
    <t>Years:</t>
  </si>
  <si>
    <t>2002 to 2012</t>
  </si>
  <si>
    <t>Year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</si>
  <si>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</si>
  <si>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</si>
  <si>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</si>
  <si>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</si>
  <si>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</si>
  <si>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</si>
  <si>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</si>
  <si>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</si>
  <si>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</si>
  <si>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</si>
  <si>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</si>
  <si>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</si>
  <si>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Annual</t>
  </si>
  <si>
    <t>Increase over prior year</t>
  </si>
  <si>
    <t>% increase</t>
  </si>
  <si>
    <t>http://data.bls.gov/pdq/SurveyOutputServlet?series_id=CUUR0300SA0,CUUS0300SA0</t>
  </si>
  <si>
    <t>so it was not necessary to adjust the EECRF factors for system and line losses.</t>
  </si>
  <si>
    <t>Schedule Q</t>
  </si>
  <si>
    <t>System and Line Losses</t>
  </si>
  <si>
    <t>Customer ID Notice kWh</t>
  </si>
  <si>
    <t xml:space="preserve">Municipal EECRF Proceeding Expenses </t>
  </si>
  <si>
    <t>Residential Directly Assigned 2015 Program Costs</t>
  </si>
  <si>
    <t>Commercial Directly Assigned 2015 Program Costs</t>
  </si>
  <si>
    <t>Allocated EM&amp;V Costs</t>
  </si>
  <si>
    <t>Allocation of Additional Base Rate Amount</t>
  </si>
  <si>
    <t>Adjusted Class Allocation Factor**</t>
  </si>
  <si>
    <t>**adjusted allocator based on 2015 forecasted kWh</t>
  </si>
  <si>
    <t>Open MTP</t>
  </si>
  <si>
    <t>Irrigation LM MTP</t>
  </si>
  <si>
    <t>*less TetraTech EM&amp;V costs &amp; muni expenses</t>
  </si>
  <si>
    <t>less:</t>
  </si>
  <si>
    <t>Total Base Cost + Base Rev Adj + Rider</t>
  </si>
  <si>
    <t>per kWh adjustment</t>
  </si>
  <si>
    <t>Base Rate per Final Order in Docket No. 39361 Including Revenue Adjustment</t>
  </si>
  <si>
    <t>Total Base, Adj. Base and EECRF Rider Revenues</t>
  </si>
  <si>
    <t>Total Program Costs less RCE but with EM&amp;V</t>
  </si>
  <si>
    <t>Calculation of 2014 Over Recovery Class Factor</t>
  </si>
  <si>
    <t>2014 Residential Energy Efficiency Expenditures + R&amp;D - Municipal EECRF Expenses</t>
  </si>
  <si>
    <t>2014 Actual Residential Energy Efficiency Program  Revenues + Base</t>
  </si>
  <si>
    <t>2014 Residential Over Recovery</t>
  </si>
  <si>
    <t>2014 Commercial Energy Efficiency Expenditures + R&amp;D - Municipal EECRF Expenses</t>
  </si>
  <si>
    <t>2014 Actual Commercial Energy Efficiency Program  Revenues + Base</t>
  </si>
  <si>
    <t>2014 Commercial Over Recovery</t>
  </si>
  <si>
    <t>2014 Total Energy Efficiency Expenditures + R&amp;D - Municipal EECRF Expenses</t>
  </si>
  <si>
    <t>2014 Actual Total Energy Efficiency Program  Revenues</t>
  </si>
  <si>
    <t>2014 Over Recovery</t>
  </si>
  <si>
    <t>2014 Program Costs Over/Under Recovery Allocation</t>
  </si>
  <si>
    <t>2016 Forecasted Billing kWh Unit</t>
  </si>
  <si>
    <t>2014 Over/Under Recovery Factor</t>
  </si>
  <si>
    <t>2016 Program Costs Above Base Rates</t>
  </si>
  <si>
    <t>2014 (Over)/Under Recovery</t>
  </si>
  <si>
    <t>Calculated Performance Bonus for 2014</t>
  </si>
  <si>
    <t>2016 EECR Factor</t>
  </si>
  <si>
    <t>2016 Program Costs Above Base Rates (no EM&amp;V cost)</t>
  </si>
  <si>
    <t>2016 Proposed EECR Factor (no EM&amp;V)</t>
  </si>
  <si>
    <r>
      <t xml:space="preserve">2014 Cap As Prescribed in </t>
    </r>
    <r>
      <rPr>
        <sz val="11"/>
        <color indexed="8"/>
        <rFont val="Calibri"/>
        <family val="2"/>
      </rPr>
      <t>§</t>
    </r>
    <r>
      <rPr>
        <sz val="10"/>
        <rFont val="Arial"/>
        <family val="2"/>
      </rPr>
      <t>25.181(f)(8)(B)</t>
    </r>
  </si>
  <si>
    <t>2014 Cost Cap Based on Actuals</t>
  </si>
  <si>
    <t>2014 Actual Billing kWh (less ID Notice)</t>
  </si>
  <si>
    <t>2012 (O)/U</t>
  </si>
  <si>
    <t>2012 Performance Bonus</t>
  </si>
  <si>
    <t>Actual 2014 Program Costs*</t>
  </si>
  <si>
    <t>2014 Cap Analysis</t>
  </si>
  <si>
    <t>2015 CAP</t>
  </si>
  <si>
    <t>2016 Cap</t>
  </si>
  <si>
    <t>2016 Total Base + EECRF (no EM&amp;V)</t>
  </si>
  <si>
    <t>2016 Rev Req</t>
  </si>
  <si>
    <t>2016 kWh</t>
  </si>
  <si>
    <t>Total 2016 per kWh</t>
  </si>
  <si>
    <t>Adjustment to Comm</t>
  </si>
  <si>
    <t>Texas North Company Projected 2016 Retail kWh Sales</t>
  </si>
  <si>
    <t>2014 Historical Billing Units</t>
  </si>
  <si>
    <t>2016 Forecasted Billing Unit</t>
  </si>
  <si>
    <t>Total 2016 kWh</t>
  </si>
  <si>
    <t>2014 Billing Unit</t>
  </si>
  <si>
    <t xml:space="preserve">Evaluation, Measurement &amp; Verification Budget </t>
  </si>
  <si>
    <t xml:space="preserve">Allocation of EM&amp;V </t>
  </si>
  <si>
    <t>2016 Program Cost Allocation Factor</t>
  </si>
  <si>
    <t>2014 Performance Bonus</t>
  </si>
  <si>
    <t>2014 Performance Bonus Allocator</t>
  </si>
  <si>
    <t>2014 Earned Performance Bonus Calculation</t>
  </si>
  <si>
    <t>Docket No. 42509 Municipal Expenses</t>
  </si>
  <si>
    <t>2016 Forecasted Billing Unit Less ID Notice Customers</t>
  </si>
  <si>
    <t>EEATS</t>
  </si>
  <si>
    <t xml:space="preserve">(SE11E)ENERGY EFFICIENCY ADJ-TRANSMISSI ON SERV   </t>
  </si>
  <si>
    <t>TOTAL TRANSMISSION</t>
  </si>
  <si>
    <t>2012 PERFORMANCE BONUS</t>
  </si>
  <si>
    <t>2012 OVER RECOVERY</t>
  </si>
  <si>
    <t>2014 EECRF PROGRAM REVENUE</t>
  </si>
  <si>
    <t>JAN14_REVENUE</t>
  </si>
  <si>
    <t>FEB14_REVENUE</t>
  </si>
  <si>
    <t>MAR14_REVENUE</t>
  </si>
  <si>
    <t>APR14_REVENUE</t>
  </si>
  <si>
    <t>MAY14_REVENUE</t>
  </si>
  <si>
    <t>JUN14_REVENUE</t>
  </si>
  <si>
    <t>JUL14_REVENUE</t>
  </si>
  <si>
    <t>AUG14_REVENUE</t>
  </si>
  <si>
    <t>SEP14_REVENUE</t>
  </si>
  <si>
    <t>OCT14_REVENUE</t>
  </si>
  <si>
    <t>NOV14_REVENUE</t>
  </si>
  <si>
    <t>DEC14_REVENUE</t>
  </si>
  <si>
    <t>TNC kWh sales forecast for 2016 is based on energy delivered at the meter</t>
  </si>
  <si>
    <t>2014 Incentives</t>
  </si>
  <si>
    <t>2014 Administrative + RCE paid in 2014</t>
  </si>
  <si>
    <t>2014 R&amp;D + EM&amp;V</t>
  </si>
  <si>
    <t>Municipal RCE 2014</t>
  </si>
  <si>
    <t>2014 Total</t>
  </si>
  <si>
    <t>2014 Administrative</t>
  </si>
  <si>
    <t>2014 Program Costs</t>
  </si>
  <si>
    <t>2012 Bonus</t>
  </si>
  <si>
    <t>Total 2014 Cost</t>
  </si>
  <si>
    <t>2014 (over)/under collection</t>
  </si>
  <si>
    <t>2014 EECRF Program Revenue</t>
  </si>
  <si>
    <t>2014 YE Program Results</t>
  </si>
  <si>
    <t>Total 2014 Costs incuding RCE &amp; EM&amp;V</t>
  </si>
  <si>
    <t>less: 2014 RCE</t>
  </si>
  <si>
    <t>Program Costs less total all 2014 revenues</t>
  </si>
  <si>
    <t>EM&amp;V 2014</t>
  </si>
  <si>
    <t>R&amp;D 2014</t>
  </si>
  <si>
    <t>DN 42509 Muni Expenses</t>
  </si>
  <si>
    <t>Trans</t>
  </si>
  <si>
    <t>2012 Over Recovery + EEPR Adj + Bonus return</t>
  </si>
  <si>
    <t>Calculation of 2016 Program Costs Class Factor</t>
  </si>
  <si>
    <t>2016 Energy Efficiency Program Costs + EM&amp;V</t>
  </si>
  <si>
    <t>2016 Program Costs Less Base Rate Allocation</t>
  </si>
  <si>
    <t>2016 Energy Efficiency Program Costs</t>
  </si>
  <si>
    <t>Total 2016</t>
  </si>
  <si>
    <t>Residential / Commercial 2016 Directly Assigned Program Costs*</t>
  </si>
  <si>
    <t>Allocated 2016 R&amp;D</t>
  </si>
  <si>
    <t>Total 2016 Program Costs</t>
  </si>
  <si>
    <t>2016 Program Costs Less Total Base Rate Allocation + EMV</t>
  </si>
  <si>
    <t>2016 Forecasted Billing kWh Unit Less ID Notice Customers</t>
  </si>
  <si>
    <t>2016 Program Costs Factor</t>
  </si>
  <si>
    <t>2016 Comm kWh</t>
  </si>
  <si>
    <t>2016 Program Cost Alloc.</t>
  </si>
  <si>
    <t>Efficiency Connection Pilot MTP</t>
  </si>
  <si>
    <t>Cap Calculation</t>
  </si>
  <si>
    <t>SMART Source MTP - Comm</t>
  </si>
  <si>
    <t>SMART Source MTP - Res</t>
  </si>
  <si>
    <t>Sec &lt;= 10</t>
  </si>
  <si>
    <t>2014 EE Base Revenue - 16 TAC § 25.181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</si>
</sst>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_);[Red]\(&quot;$&quot;#,##0.0\)"/>
    <numFmt numFmtId="165" formatCode="0.0%"/>
    <numFmt numFmtId="166" formatCode="0.000%"/>
    <numFmt numFmtId="167" formatCode="0.0000%"/>
    <numFmt numFmtId="168" formatCode="_(* #,##0_);_(* \(#,##0\);_(* &quot;-&quot;??_);_(@_)"/>
    <numFmt numFmtId="169" formatCode="&quot;$&quot;#,##0.00000_);[Red]\(&quot;$&quot;#,##0.00000\)"/>
    <numFmt numFmtId="170" formatCode="&quot;$&quot;#,##0.000000_);[Red]\(&quot;$&quot;#,##0.000000\)"/>
    <numFmt numFmtId="171" formatCode="_(* #,##0.0000_);_(* \(#,##0.0000\);_(* &quot;-&quot;??_);_(@_)"/>
    <numFmt numFmtId="172" formatCode="&quot;$&quot;#,##0"/>
    <numFmt numFmtId="173" formatCode="&quot;$&quot;#,##0.00"/>
    <numFmt numFmtId="174" formatCode="#,##0.000"/>
    <numFmt numFmtId="175" formatCode="_(* #,##0.0000_);_(* \(#,##0.0000\);_(* &quot;-&quot;????_);_(@_)"/>
    <numFmt numFmtId="176" formatCode="#0.0"/>
    <numFmt numFmtId="177" formatCode="#0.000"/>
    <numFmt numFmtId="178" formatCode="_(* #,##0.0000000_);_(* \(#,##0.0000000\);_(* &quot;-&quot;??_);_(@_)"/>
    <numFmt numFmtId="179" formatCode="&quot;$&quot;#,##0.000000"/>
    <numFmt numFmtId="180" formatCode="#,##0;\-#,##0;0"/>
  </numFmts>
  <fonts count="44" x14ac:knownFonts="1">
    <font>
      <sz val="10"/>
      <name val="Arial"/>
    </font>
    <font>
      <sz val="10"/>
      <name val="Arial"/>
      <family val="2"/>
    </font>
    <font>
      <sz val="9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name val="MS Sans Serif"/>
      <family val="2"/>
    </font>
    <font>
      <b/>
      <sz val="10"/>
      <name val="MS Sans Serif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name val="Arial"/>
      <family val="2"/>
    </font>
    <font>
      <sz val="12"/>
      <name val="Arial"/>
      <family val="2"/>
    </font>
    <font>
      <vertAlign val="superscript"/>
      <sz val="10"/>
      <name val="Arial"/>
      <family val="2"/>
    </font>
    <font>
      <b/>
      <sz val="24"/>
      <name val="Arial"/>
      <family val="2"/>
    </font>
    <font>
      <b/>
      <sz val="9"/>
      <name val="Arial"/>
      <family val="2"/>
    </font>
    <font>
      <b/>
      <i/>
      <sz val="10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sz val="8"/>
      <name val="Arial"/>
      <family val="2"/>
    </font>
    <font>
      <sz val="10"/>
      <color indexed="10"/>
      <name val="Arial"/>
      <family val="2"/>
    </font>
    <font>
      <sz val="10"/>
      <name val="Times New Roman"/>
      <family val="1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8"/>
      <name val="Arial"/>
      <family val="2"/>
    </font>
    <font>
      <sz val="10"/>
      <color rgb="FF000000"/>
      <name val="Times New Roman"/>
      <family val="1"/>
    </font>
    <font>
      <b/>
      <sz val="14"/>
      <name val="Arial"/>
      <family val="2"/>
    </font>
    <font>
      <sz val="10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9"/>
        <bgColor indexed="64"/>
      </patternFill>
    </fill>
    <fill>
      <patternFill patternType="solid">
        <fgColor theme="7" tint="0.59999389629810485"/>
        <bgColor indexed="64"/>
      </patternFill>
    </fill>
  </fills>
  <borders count="6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8"/>
      </bottom>
      <diagonal/>
    </border>
  </borders>
  <cellStyleXfs count="52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43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7" borderId="1" applyNumberFormat="0" applyAlignment="0" applyProtection="0"/>
    <xf numFmtId="0" fontId="18" fillId="0" borderId="6" applyNumberFormat="0" applyFill="0" applyAlignment="0" applyProtection="0"/>
    <xf numFmtId="0" fontId="19" fillId="22" borderId="0" applyNumberFormat="0" applyBorder="0" applyAlignment="0" applyProtection="0"/>
    <xf numFmtId="0" fontId="1" fillId="23" borderId="7" applyNumberFormat="0" applyFont="0" applyAlignment="0" applyProtection="0"/>
    <xf numFmtId="0" fontId="20" fillId="20" borderId="8" applyNumberFormat="0" applyAlignment="0" applyProtection="0"/>
    <xf numFmtId="9" fontId="1" fillId="0" borderId="0" applyFont="0" applyFill="0" applyBorder="0" applyAlignment="0" applyProtection="0"/>
    <xf numFmtId="0" fontId="21" fillId="0" borderId="0" applyNumberFormat="0" applyFont="0" applyFill="0" applyBorder="0" applyAlignment="0" applyProtection="0">
      <alignment horizontal="left"/>
    </xf>
    <xf numFmtId="15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0" fontId="22" fillId="0" borderId="9">
      <alignment horizontal="center"/>
    </xf>
    <xf numFmtId="3" fontId="21" fillId="0" borderId="0" applyFont="0" applyFill="0" applyBorder="0" applyAlignment="0" applyProtection="0"/>
    <xf numFmtId="0" fontId="21" fillId="24" borderId="0" applyNumberFormat="0" applyFont="0" applyBorder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1" fillId="0" borderId="0"/>
    <xf numFmtId="44" fontId="43" fillId="0" borderId="0" applyFont="0" applyFill="0" applyBorder="0" applyAlignment="0" applyProtection="0"/>
  </cellStyleXfs>
  <cellXfs count="476">
    <xf numFmtId="0" fontId="0" fillId="0" borderId="0" xfId="0"/>
    <xf numFmtId="0" fontId="2" fillId="0" borderId="0" xfId="0" applyFont="1" applyFill="1" applyBorder="1" applyAlignment="1"/>
    <xf numFmtId="6" fontId="0" fillId="0" borderId="0" xfId="0" applyNumberFormat="1"/>
    <xf numFmtId="6" fontId="0" fillId="0" borderId="11" xfId="0" applyNumberFormat="1" applyBorder="1"/>
    <xf numFmtId="0" fontId="3" fillId="0" borderId="0" xfId="0" applyFont="1" applyFill="1" applyBorder="1" applyAlignment="1"/>
    <xf numFmtId="0" fontId="3" fillId="0" borderId="11" xfId="0" applyFont="1" applyFill="1" applyBorder="1" applyAlignment="1"/>
    <xf numFmtId="0" fontId="0" fillId="0" borderId="0" xfId="0" applyBorder="1"/>
    <xf numFmtId="0" fontId="0" fillId="0" borderId="0" xfId="0" applyFill="1" applyBorder="1"/>
    <xf numFmtId="0" fontId="0" fillId="0" borderId="11" xfId="0" applyFill="1" applyBorder="1"/>
    <xf numFmtId="166" fontId="0" fillId="0" borderId="0" xfId="40" applyNumberFormat="1" applyFont="1"/>
    <xf numFmtId="166" fontId="0" fillId="0" borderId="11" xfId="40" applyNumberFormat="1" applyFont="1" applyBorder="1"/>
    <xf numFmtId="0" fontId="0" fillId="0" borderId="11" xfId="0" applyBorder="1" applyAlignment="1">
      <alignment horizontal="center" wrapText="1"/>
    </xf>
    <xf numFmtId="10" fontId="0" fillId="0" borderId="0" xfId="40" applyNumberFormat="1" applyFont="1"/>
    <xf numFmtId="3" fontId="0" fillId="0" borderId="0" xfId="0" applyNumberFormat="1"/>
    <xf numFmtId="3" fontId="0" fillId="0" borderId="11" xfId="0" applyNumberFormat="1" applyBorder="1"/>
    <xf numFmtId="0" fontId="0" fillId="0" borderId="11" xfId="0" applyBorder="1"/>
    <xf numFmtId="6" fontId="0" fillId="0" borderId="0" xfId="0" applyNumberFormat="1" applyBorder="1"/>
    <xf numFmtId="9" fontId="0" fillId="0" borderId="0" xfId="40" applyFont="1" applyBorder="1"/>
    <xf numFmtId="8" fontId="0" fillId="0" borderId="0" xfId="0" applyNumberFormat="1" applyBorder="1"/>
    <xf numFmtId="165" fontId="0" fillId="0" borderId="0" xfId="40" applyNumberFormat="1" applyFont="1"/>
    <xf numFmtId="166" fontId="0" fillId="0" borderId="0" xfId="0" applyNumberFormat="1"/>
    <xf numFmtId="0" fontId="0" fillId="0" borderId="0" xfId="0" applyBorder="1" applyAlignment="1">
      <alignment horizontal="left"/>
    </xf>
    <xf numFmtId="168" fontId="0" fillId="0" borderId="0" xfId="28" applyNumberFormat="1" applyFont="1"/>
    <xf numFmtId="0" fontId="0" fillId="0" borderId="0" xfId="0" applyBorder="1" applyAlignment="1">
      <alignment horizontal="center" wrapText="1"/>
    </xf>
    <xf numFmtId="0" fontId="0" fillId="0" borderId="12" xfId="0" applyBorder="1"/>
    <xf numFmtId="0" fontId="0" fillId="0" borderId="13" xfId="0" applyBorder="1" applyAlignment="1">
      <alignment horizontal="center" wrapText="1"/>
    </xf>
    <xf numFmtId="0" fontId="0" fillId="0" borderId="14" xfId="0" applyFill="1" applyBorder="1" applyAlignment="1">
      <alignment horizontal="center" wrapText="1"/>
    </xf>
    <xf numFmtId="0" fontId="0" fillId="0" borderId="13" xfId="0" applyBorder="1"/>
    <xf numFmtId="10" fontId="0" fillId="0" borderId="0" xfId="0" applyNumberFormat="1"/>
    <xf numFmtId="10" fontId="0" fillId="0" borderId="11" xfId="40" applyNumberFormat="1" applyFont="1" applyBorder="1"/>
    <xf numFmtId="168" fontId="0" fillId="0" borderId="0" xfId="0" applyNumberFormat="1"/>
    <xf numFmtId="168" fontId="0" fillId="0" borderId="11" xfId="28" applyNumberFormat="1" applyFont="1" applyBorder="1"/>
    <xf numFmtId="166" fontId="0" fillId="0" borderId="0" xfId="0" applyNumberFormat="1" applyFill="1" applyBorder="1"/>
    <xf numFmtId="6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center" wrapText="1"/>
    </xf>
    <xf numFmtId="166" fontId="0" fillId="0" borderId="0" xfId="0" applyNumberFormat="1" applyBorder="1"/>
    <xf numFmtId="10" fontId="0" fillId="0" borderId="0" xfId="40" applyNumberFormat="1" applyFont="1" applyBorder="1" applyAlignment="1">
      <alignment horizontal="center"/>
    </xf>
    <xf numFmtId="3" fontId="0" fillId="0" borderId="0" xfId="0" applyNumberFormat="1" applyBorder="1"/>
    <xf numFmtId="170" fontId="0" fillId="0" borderId="0" xfId="0" applyNumberFormat="1" applyBorder="1"/>
    <xf numFmtId="168" fontId="0" fillId="0" borderId="0" xfId="28" applyNumberFormat="1" applyFont="1" applyBorder="1"/>
    <xf numFmtId="6" fontId="0" fillId="0" borderId="0" xfId="0" applyNumberFormat="1" applyFill="1" applyBorder="1"/>
    <xf numFmtId="168" fontId="0" fillId="0" borderId="0" xfId="28" applyNumberFormat="1" applyFont="1" applyFill="1" applyBorder="1"/>
    <xf numFmtId="170" fontId="0" fillId="0" borderId="0" xfId="0" applyNumberFormat="1" applyFill="1" applyBorder="1"/>
    <xf numFmtId="10" fontId="0" fillId="0" borderId="0" xfId="40" applyNumberFormat="1" applyFont="1" applyBorder="1"/>
    <xf numFmtId="10" fontId="0" fillId="0" borderId="0" xfId="40" applyNumberFormat="1" applyFont="1" applyFill="1" applyBorder="1" applyAlignment="1">
      <alignment horizontal="center"/>
    </xf>
    <xf numFmtId="3" fontId="0" fillId="0" borderId="0" xfId="0" applyNumberFormat="1" applyFill="1" applyBorder="1"/>
    <xf numFmtId="10" fontId="1" fillId="0" borderId="0" xfId="40" applyNumberFormat="1" applyFont="1" applyBorder="1" applyAlignment="1">
      <alignment horizontal="center"/>
    </xf>
    <xf numFmtId="168" fontId="1" fillId="0" borderId="0" xfId="28" applyNumberFormat="1" applyBorder="1"/>
    <xf numFmtId="168" fontId="1" fillId="0" borderId="0" xfId="28" applyNumberFormat="1" applyFill="1" applyBorder="1"/>
    <xf numFmtId="10" fontId="1" fillId="0" borderId="0" xfId="40" applyNumberFormat="1" applyFont="1" applyFill="1" applyBorder="1" applyAlignment="1">
      <alignment horizontal="center"/>
    </xf>
    <xf numFmtId="10" fontId="1" fillId="0" borderId="0" xfId="40" applyNumberFormat="1" applyBorder="1"/>
    <xf numFmtId="9" fontId="1" fillId="0" borderId="0" xfId="40" applyBorder="1"/>
    <xf numFmtId="166" fontId="1" fillId="0" borderId="0" xfId="40" applyNumberFormat="1" applyBorder="1"/>
    <xf numFmtId="166" fontId="0" fillId="0" borderId="11" xfId="0" applyNumberFormat="1" applyFill="1" applyBorder="1"/>
    <xf numFmtId="10" fontId="1" fillId="0" borderId="11" xfId="40" applyNumberFormat="1" applyFont="1" applyFill="1" applyBorder="1" applyAlignment="1">
      <alignment horizontal="center"/>
    </xf>
    <xf numFmtId="3" fontId="0" fillId="0" borderId="11" xfId="0" applyNumberFormat="1" applyFill="1" applyBorder="1"/>
    <xf numFmtId="170" fontId="0" fillId="0" borderId="11" xfId="0" applyNumberFormat="1" applyFill="1" applyBorder="1"/>
    <xf numFmtId="6" fontId="0" fillId="0" borderId="11" xfId="0" applyNumberFormat="1" applyFill="1" applyBorder="1"/>
    <xf numFmtId="10" fontId="0" fillId="0" borderId="11" xfId="40" applyNumberFormat="1" applyFont="1" applyFill="1" applyBorder="1" applyAlignment="1">
      <alignment horizontal="center"/>
    </xf>
    <xf numFmtId="10" fontId="1" fillId="0" borderId="0" xfId="40" applyNumberFormat="1"/>
    <xf numFmtId="168" fontId="1" fillId="0" borderId="0" xfId="28" applyNumberFormat="1"/>
    <xf numFmtId="10" fontId="1" fillId="0" borderId="11" xfId="40" applyNumberFormat="1" applyBorder="1"/>
    <xf numFmtId="168" fontId="1" fillId="0" borderId="11" xfId="28" applyNumberFormat="1" applyBorder="1"/>
    <xf numFmtId="0" fontId="0" fillId="0" borderId="13" xfId="0" applyBorder="1" applyAlignment="1">
      <alignment horizontal="center"/>
    </xf>
    <xf numFmtId="43" fontId="0" fillId="0" borderId="0" xfId="0" applyNumberFormat="1"/>
    <xf numFmtId="43" fontId="0" fillId="0" borderId="11" xfId="0" applyNumberFormat="1" applyBorder="1"/>
    <xf numFmtId="0" fontId="0" fillId="0" borderId="14" xfId="0" applyBorder="1" applyAlignment="1">
      <alignment horizontal="center" wrapText="1"/>
    </xf>
    <xf numFmtId="164" fontId="0" fillId="0" borderId="0" xfId="0" applyNumberFormat="1"/>
    <xf numFmtId="164" fontId="0" fillId="0" borderId="11" xfId="0" applyNumberFormat="1" applyBorder="1"/>
    <xf numFmtId="166" fontId="0" fillId="0" borderId="11" xfId="0" applyNumberFormat="1" applyBorder="1"/>
    <xf numFmtId="168" fontId="0" fillId="0" borderId="0" xfId="0" applyNumberFormat="1" applyBorder="1"/>
    <xf numFmtId="0" fontId="0" fillId="0" borderId="11" xfId="0" applyFill="1" applyBorder="1" applyAlignment="1">
      <alignment horizontal="center" wrapText="1"/>
    </xf>
    <xf numFmtId="6" fontId="3" fillId="0" borderId="0" xfId="0" applyNumberFormat="1" applyFont="1" applyFill="1" applyBorder="1" applyAlignment="1"/>
    <xf numFmtId="6" fontId="3" fillId="0" borderId="11" xfId="0" applyNumberFormat="1" applyFont="1" applyFill="1" applyBorder="1" applyAlignment="1"/>
    <xf numFmtId="6" fontId="0" fillId="0" borderId="0" xfId="0" applyNumberFormat="1" applyBorder="1" applyAlignment="1"/>
    <xf numFmtId="37" fontId="0" fillId="0" borderId="0" xfId="0" applyNumberFormat="1"/>
    <xf numFmtId="0" fontId="0" fillId="0" borderId="11" xfId="0" applyBorder="1" applyAlignment="1">
      <alignment horizontal="left"/>
    </xf>
    <xf numFmtId="37" fontId="0" fillId="0" borderId="11" xfId="0" applyNumberFormat="1" applyBorder="1"/>
    <xf numFmtId="10" fontId="1" fillId="0" borderId="0" xfId="40" applyNumberFormat="1" applyFont="1" applyBorder="1" applyAlignment="1"/>
    <xf numFmtId="0" fontId="0" fillId="0" borderId="0" xfId="0" applyBorder="1" applyAlignment="1">
      <alignment horizontal="center"/>
    </xf>
    <xf numFmtId="5" fontId="0" fillId="0" borderId="0" xfId="0" applyNumberFormat="1" applyBorder="1" applyAlignment="1">
      <alignment horizontal="center"/>
    </xf>
    <xf numFmtId="0" fontId="0" fillId="0" borderId="0" xfId="0" applyAlignment="1">
      <alignment horizontal="center"/>
    </xf>
    <xf numFmtId="5" fontId="0" fillId="0" borderId="0" xfId="0" applyNumberFormat="1" applyFill="1" applyBorder="1" applyAlignment="1">
      <alignment horizontal="center"/>
    </xf>
    <xf numFmtId="3" fontId="0" fillId="0" borderId="0" xfId="0" applyNumberFormat="1" applyBorder="1" applyAlignment="1">
      <alignment horizontal="center" wrapText="1"/>
    </xf>
    <xf numFmtId="168" fontId="1" fillId="0" borderId="0" xfId="28" applyNumberFormat="1" applyFont="1" applyBorder="1" applyAlignment="1">
      <alignment horizontal="center"/>
    </xf>
    <xf numFmtId="0" fontId="6" fillId="0" borderId="0" xfId="0" applyFont="1" applyBorder="1" applyAlignment="1">
      <alignment horizontal="center" wrapText="1"/>
    </xf>
    <xf numFmtId="8" fontId="5" fillId="0" borderId="0" xfId="0" applyNumberFormat="1" applyFont="1" applyBorder="1" applyAlignment="1">
      <alignment horizontal="center" wrapText="1"/>
    </xf>
    <xf numFmtId="0" fontId="3" fillId="0" borderId="0" xfId="0" applyFont="1" applyFill="1" applyBorder="1" applyAlignment="1">
      <alignment horizontal="right"/>
    </xf>
    <xf numFmtId="43" fontId="3" fillId="0" borderId="0" xfId="0" applyNumberFormat="1" applyFont="1" applyFill="1" applyBorder="1" applyAlignment="1"/>
    <xf numFmtId="43" fontId="0" fillId="0" borderId="0" xfId="0" applyNumberFormat="1" applyBorder="1"/>
    <xf numFmtId="17" fontId="3" fillId="0" borderId="0" xfId="0" applyNumberFormat="1" applyFont="1" applyFill="1" applyBorder="1" applyAlignment="1">
      <alignment horizontal="right"/>
    </xf>
    <xf numFmtId="0" fontId="0" fillId="0" borderId="0" xfId="0" applyFill="1" applyBorder="1" applyProtection="1"/>
    <xf numFmtId="0" fontId="26" fillId="0" borderId="0" xfId="0" applyFont="1" applyFill="1" applyBorder="1" applyProtection="1"/>
    <xf numFmtId="0" fontId="26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Protection="1"/>
    <xf numFmtId="6" fontId="0" fillId="0" borderId="0" xfId="0" applyNumberFormat="1" applyFill="1" applyBorder="1" applyProtection="1"/>
    <xf numFmtId="0" fontId="6" fillId="0" borderId="0" xfId="0" applyFont="1" applyFill="1" applyBorder="1" applyProtection="1"/>
    <xf numFmtId="0" fontId="0" fillId="0" borderId="0" xfId="0" applyFill="1" applyBorder="1" applyAlignment="1" applyProtection="1">
      <alignment wrapText="1"/>
    </xf>
    <xf numFmtId="0" fontId="6" fillId="0" borderId="0" xfId="0" applyFont="1" applyBorder="1" applyAlignment="1">
      <alignment wrapText="1"/>
    </xf>
    <xf numFmtId="0" fontId="0" fillId="0" borderId="0" xfId="0" applyBorder="1" applyAlignment="1">
      <alignment horizontal="right"/>
    </xf>
    <xf numFmtId="0" fontId="0" fillId="0" borderId="12" xfId="0" applyFill="1" applyBorder="1" applyAlignment="1">
      <alignment horizontal="left" wrapText="1"/>
    </xf>
    <xf numFmtId="0" fontId="0" fillId="0" borderId="13" xfId="0" applyFill="1" applyBorder="1" applyAlignment="1">
      <alignment horizontal="right" wrapText="1"/>
    </xf>
    <xf numFmtId="0" fontId="0" fillId="0" borderId="15" xfId="0" applyBorder="1"/>
    <xf numFmtId="170" fontId="0" fillId="0" borderId="16" xfId="0" applyNumberFormat="1" applyFill="1" applyBorder="1"/>
    <xf numFmtId="0" fontId="0" fillId="0" borderId="17" xfId="0" applyBorder="1"/>
    <xf numFmtId="0" fontId="0" fillId="0" borderId="0" xfId="0" applyFill="1"/>
    <xf numFmtId="170" fontId="0" fillId="0" borderId="0" xfId="0" applyNumberFormat="1" applyFill="1"/>
    <xf numFmtId="0" fontId="0" fillId="0" borderId="14" xfId="0" applyBorder="1"/>
    <xf numFmtId="6" fontId="0" fillId="0" borderId="18" xfId="0" applyNumberFormat="1" applyFill="1" applyBorder="1"/>
    <xf numFmtId="0" fontId="0" fillId="0" borderId="15" xfId="0" applyFill="1" applyBorder="1"/>
    <xf numFmtId="168" fontId="0" fillId="0" borderId="16" xfId="0" applyNumberFormat="1" applyFill="1" applyBorder="1"/>
    <xf numFmtId="0" fontId="0" fillId="0" borderId="16" xfId="0" applyBorder="1"/>
    <xf numFmtId="6" fontId="0" fillId="0" borderId="16" xfId="0" applyNumberFormat="1" applyFill="1" applyBorder="1"/>
    <xf numFmtId="166" fontId="3" fillId="0" borderId="0" xfId="0" applyNumberFormat="1" applyFont="1" applyFill="1" applyBorder="1" applyAlignment="1">
      <alignment horizontal="right"/>
    </xf>
    <xf numFmtId="166" fontId="3" fillId="0" borderId="0" xfId="40" applyNumberFormat="1" applyFont="1" applyFill="1" applyBorder="1" applyAlignment="1">
      <alignment horizontal="right"/>
    </xf>
    <xf numFmtId="166" fontId="3" fillId="0" borderId="0" xfId="0" applyNumberFormat="1" applyFont="1" applyFill="1" applyBorder="1" applyAlignment="1"/>
    <xf numFmtId="43" fontId="0" fillId="0" borderId="0" xfId="28" applyFont="1" applyBorder="1"/>
    <xf numFmtId="10" fontId="0" fillId="0" borderId="16" xfId="40" applyNumberFormat="1" applyFont="1" applyBorder="1"/>
    <xf numFmtId="6" fontId="0" fillId="0" borderId="0" xfId="0" applyNumberFormat="1" applyFill="1"/>
    <xf numFmtId="0" fontId="0" fillId="0" borderId="0" xfId="0" applyFill="1" applyBorder="1" applyAlignment="1">
      <alignment horizontal="left"/>
    </xf>
    <xf numFmtId="172" fontId="0" fillId="0" borderId="0" xfId="0" applyNumberFormat="1" applyFill="1" applyBorder="1"/>
    <xf numFmtId="10" fontId="1" fillId="0" borderId="16" xfId="40" applyNumberFormat="1" applyFont="1" applyBorder="1"/>
    <xf numFmtId="168" fontId="1" fillId="0" borderId="0" xfId="28" applyNumberFormat="1" applyFont="1" applyBorder="1"/>
    <xf numFmtId="168" fontId="1" fillId="0" borderId="0" xfId="28" applyNumberFormat="1" applyFont="1" applyFill="1" applyBorder="1"/>
    <xf numFmtId="10" fontId="1" fillId="0" borderId="0" xfId="40" applyNumberFormat="1" applyFont="1" applyBorder="1"/>
    <xf numFmtId="9" fontId="1" fillId="0" borderId="0" xfId="40" applyFont="1" applyBorder="1"/>
    <xf numFmtId="168" fontId="1" fillId="0" borderId="16" xfId="28" applyNumberFormat="1" applyFont="1" applyFill="1" applyBorder="1"/>
    <xf numFmtId="166" fontId="1" fillId="0" borderId="0" xfId="40" applyNumberFormat="1" applyFont="1" applyBorder="1"/>
    <xf numFmtId="37" fontId="0" fillId="0" borderId="0" xfId="0" applyNumberFormat="1" applyBorder="1"/>
    <xf numFmtId="0" fontId="0" fillId="0" borderId="0" xfId="0" applyFill="1" applyBorder="1" applyAlignment="1">
      <alignment horizontal="right" wrapText="1"/>
    </xf>
    <xf numFmtId="168" fontId="0" fillId="0" borderId="0" xfId="0" applyNumberFormat="1" applyFill="1" applyBorder="1"/>
    <xf numFmtId="170" fontId="0" fillId="0" borderId="0" xfId="0" applyNumberForma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170" fontId="3" fillId="0" borderId="0" xfId="0" applyNumberFormat="1" applyFont="1" applyFill="1" applyBorder="1"/>
    <xf numFmtId="6" fontId="3" fillId="0" borderId="0" xfId="0" applyNumberFormat="1" applyFont="1" applyFill="1" applyBorder="1" applyAlignment="1">
      <alignment horizontal="right"/>
    </xf>
    <xf numFmtId="0" fontId="3" fillId="0" borderId="0" xfId="0" applyFont="1" applyBorder="1" applyAlignment="1">
      <alignment wrapText="1"/>
    </xf>
    <xf numFmtId="0" fontId="3" fillId="0" borderId="13" xfId="0" applyFont="1" applyFill="1" applyBorder="1" applyAlignment="1">
      <alignment horizontal="right" wrapText="1"/>
    </xf>
    <xf numFmtId="170" fontId="3" fillId="0" borderId="16" xfId="0" applyNumberFormat="1" applyFont="1" applyFill="1" applyBorder="1"/>
    <xf numFmtId="170" fontId="3" fillId="0" borderId="20" xfId="0" applyNumberFormat="1" applyFont="1" applyFill="1" applyBorder="1"/>
    <xf numFmtId="6" fontId="0" fillId="0" borderId="0" xfId="0" applyNumberFormat="1" applyBorder="1" applyAlignment="1">
      <alignment horizontal="right"/>
    </xf>
    <xf numFmtId="0" fontId="27" fillId="0" borderId="0" xfId="0" applyFont="1" applyBorder="1"/>
    <xf numFmtId="0" fontId="27" fillId="0" borderId="0" xfId="0" applyFont="1" applyFill="1" applyBorder="1"/>
    <xf numFmtId="6" fontId="0" fillId="0" borderId="0" xfId="0" applyNumberFormat="1" applyFill="1" applyBorder="1" applyAlignment="1"/>
    <xf numFmtId="10" fontId="1" fillId="0" borderId="0" xfId="40" applyNumberFormat="1" applyFill="1" applyBorder="1"/>
    <xf numFmtId="0" fontId="6" fillId="0" borderId="0" xfId="0" applyFont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6" fontId="6" fillId="0" borderId="0" xfId="0" applyNumberFormat="1" applyFont="1" applyBorder="1" applyAlignment="1">
      <alignment horizontal="center"/>
    </xf>
    <xf numFmtId="8" fontId="6" fillId="0" borderId="0" xfId="0" applyNumberFormat="1" applyFont="1" applyBorder="1" applyAlignment="1">
      <alignment horizontal="center"/>
    </xf>
    <xf numFmtId="0" fontId="6" fillId="0" borderId="0" xfId="0" applyFont="1" applyBorder="1"/>
    <xf numFmtId="164" fontId="6" fillId="0" borderId="0" xfId="0" applyNumberFormat="1" applyFont="1" applyBorder="1"/>
    <xf numFmtId="6" fontId="6" fillId="0" borderId="0" xfId="0" applyNumberFormat="1" applyFont="1" applyBorder="1"/>
    <xf numFmtId="0" fontId="3" fillId="0" borderId="0" xfId="0" applyFont="1" applyBorder="1"/>
    <xf numFmtId="0" fontId="3" fillId="0" borderId="0" xfId="0" applyFont="1" applyFill="1" applyBorder="1"/>
    <xf numFmtId="171" fontId="3" fillId="0" borderId="0" xfId="28" applyNumberFormat="1" applyFont="1" applyFill="1" applyBorder="1"/>
    <xf numFmtId="6" fontId="3" fillId="0" borderId="0" xfId="0" applyNumberFormat="1" applyFont="1" applyBorder="1"/>
    <xf numFmtId="6" fontId="3" fillId="0" borderId="0" xfId="0" applyNumberFormat="1" applyFont="1" applyBorder="1" applyAlignment="1"/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wrapText="1"/>
    </xf>
    <xf numFmtId="6" fontId="3" fillId="0" borderId="0" xfId="0" applyNumberFormat="1" applyFont="1" applyBorder="1" applyAlignment="1">
      <alignment horizontal="right" wrapText="1"/>
    </xf>
    <xf numFmtId="6" fontId="3" fillId="0" borderId="0" xfId="0" applyNumberFormat="1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6" fontId="3" fillId="0" borderId="0" xfId="0" applyNumberFormat="1" applyFont="1" applyBorder="1" applyAlignment="1">
      <alignment vertical="center" wrapText="1"/>
    </xf>
    <xf numFmtId="0" fontId="3" fillId="0" borderId="0" xfId="0" applyFont="1" applyBorder="1" applyAlignment="1">
      <alignment horizontal="center"/>
    </xf>
    <xf numFmtId="6" fontId="6" fillId="0" borderId="0" xfId="0" applyNumberFormat="1" applyFont="1" applyBorder="1" applyAlignment="1">
      <alignment horizontal="center" vertical="center" wrapText="1"/>
    </xf>
    <xf numFmtId="6" fontId="3" fillId="0" borderId="0" xfId="40" applyNumberFormat="1" applyFont="1" applyBorder="1"/>
    <xf numFmtId="6" fontId="6" fillId="25" borderId="13" xfId="0" applyNumberFormat="1" applyFont="1" applyFill="1" applyBorder="1" applyAlignment="1">
      <alignment horizontal="center" vertical="center" wrapText="1"/>
    </xf>
    <xf numFmtId="6" fontId="6" fillId="25" borderId="14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/>
    <xf numFmtId="171" fontId="3" fillId="0" borderId="16" xfId="28" applyNumberFormat="1" applyFont="1" applyFill="1" applyBorder="1"/>
    <xf numFmtId="0" fontId="3" fillId="0" borderId="17" xfId="0" applyFont="1" applyFill="1" applyBorder="1"/>
    <xf numFmtId="171" fontId="3" fillId="0" borderId="11" xfId="0" applyNumberFormat="1" applyFont="1" applyFill="1" applyBorder="1"/>
    <xf numFmtId="43" fontId="3" fillId="0" borderId="11" xfId="0" applyNumberFormat="1" applyFont="1" applyFill="1" applyBorder="1"/>
    <xf numFmtId="0" fontId="3" fillId="0" borderId="11" xfId="0" applyFont="1" applyFill="1" applyBorder="1"/>
    <xf numFmtId="175" fontId="3" fillId="0" borderId="20" xfId="0" applyNumberFormat="1" applyFont="1" applyFill="1" applyBorder="1"/>
    <xf numFmtId="0" fontId="6" fillId="25" borderId="12" xfId="0" applyFont="1" applyFill="1" applyBorder="1" applyAlignment="1">
      <alignment horizontal="center" wrapText="1"/>
    </xf>
    <xf numFmtId="0" fontId="6" fillId="25" borderId="13" xfId="0" applyFont="1" applyFill="1" applyBorder="1" applyAlignment="1">
      <alignment horizontal="center" wrapText="1"/>
    </xf>
    <xf numFmtId="0" fontId="6" fillId="25" borderId="14" xfId="0" applyFont="1" applyFill="1" applyBorder="1" applyAlignment="1">
      <alignment horizontal="center" wrapText="1"/>
    </xf>
    <xf numFmtId="0" fontId="6" fillId="25" borderId="19" xfId="0" applyFont="1" applyFill="1" applyBorder="1" applyAlignment="1">
      <alignment horizontal="center" wrapText="1"/>
    </xf>
    <xf numFmtId="0" fontId="6" fillId="25" borderId="21" xfId="0" applyFont="1" applyFill="1" applyBorder="1" applyAlignment="1">
      <alignment horizontal="center" wrapText="1"/>
    </xf>
    <xf numFmtId="0" fontId="6" fillId="25" borderId="18" xfId="0" applyFont="1" applyFill="1" applyBorder="1" applyAlignment="1">
      <alignment horizontal="center" wrapText="1"/>
    </xf>
    <xf numFmtId="6" fontId="3" fillId="0" borderId="13" xfId="0" applyNumberFormat="1" applyFont="1" applyBorder="1" applyAlignment="1">
      <alignment vertical="center" wrapText="1"/>
    </xf>
    <xf numFmtId="6" fontId="3" fillId="0" borderId="19" xfId="0" applyNumberFormat="1" applyFont="1" applyBorder="1"/>
    <xf numFmtId="6" fontId="3" fillId="0" borderId="21" xfId="0" applyNumberFormat="1" applyFont="1" applyBorder="1"/>
    <xf numFmtId="6" fontId="3" fillId="0" borderId="18" xfId="0" applyNumberFormat="1" applyFont="1" applyBorder="1"/>
    <xf numFmtId="6" fontId="3" fillId="0" borderId="15" xfId="0" applyNumberFormat="1" applyFont="1" applyBorder="1"/>
    <xf numFmtId="6" fontId="3" fillId="0" borderId="16" xfId="0" applyNumberFormat="1" applyFont="1" applyBorder="1"/>
    <xf numFmtId="0" fontId="6" fillId="0" borderId="12" xfId="0" applyFont="1" applyBorder="1" applyAlignment="1">
      <alignment wrapText="1"/>
    </xf>
    <xf numFmtId="6" fontId="3" fillId="0" borderId="13" xfId="0" applyNumberFormat="1" applyFont="1" applyBorder="1"/>
    <xf numFmtId="6" fontId="3" fillId="0" borderId="13" xfId="0" applyNumberFormat="1" applyFont="1" applyBorder="1" applyAlignment="1"/>
    <xf numFmtId="6" fontId="3" fillId="0" borderId="14" xfId="0" applyNumberFormat="1" applyFont="1" applyBorder="1"/>
    <xf numFmtId="6" fontId="3" fillId="0" borderId="12" xfId="0" applyNumberFormat="1" applyFont="1" applyBorder="1"/>
    <xf numFmtId="0" fontId="6" fillId="25" borderId="12" xfId="0" applyFont="1" applyFill="1" applyBorder="1" applyAlignment="1">
      <alignment horizontal="left" vertical="center" wrapText="1"/>
    </xf>
    <xf numFmtId="173" fontId="0" fillId="0" borderId="0" xfId="0" applyNumberFormat="1"/>
    <xf numFmtId="10" fontId="0" fillId="0" borderId="0" xfId="0" applyNumberFormat="1" applyBorder="1"/>
    <xf numFmtId="168" fontId="0" fillId="0" borderId="11" xfId="0" applyNumberFormat="1" applyBorder="1"/>
    <xf numFmtId="9" fontId="31" fillId="0" borderId="28" xfId="40" applyFont="1" applyFill="1" applyBorder="1" applyAlignment="1" applyProtection="1">
      <alignment horizontal="right"/>
    </xf>
    <xf numFmtId="9" fontId="32" fillId="0" borderId="43" xfId="40" applyFont="1" applyFill="1" applyBorder="1" applyAlignment="1" applyProtection="1">
      <alignment vertical="center"/>
    </xf>
    <xf numFmtId="9" fontId="32" fillId="0" borderId="26" xfId="40" applyFont="1" applyFill="1" applyBorder="1" applyAlignment="1" applyProtection="1">
      <alignment vertical="center"/>
    </xf>
    <xf numFmtId="9" fontId="6" fillId="0" borderId="43" xfId="40" applyFont="1" applyFill="1" applyBorder="1" applyProtection="1"/>
    <xf numFmtId="9" fontId="6" fillId="0" borderId="44" xfId="40" applyFont="1" applyFill="1" applyBorder="1" applyProtection="1"/>
    <xf numFmtId="9" fontId="6" fillId="0" borderId="45" xfId="40" applyFont="1" applyFill="1" applyBorder="1" applyProtection="1"/>
    <xf numFmtId="9" fontId="6" fillId="0" borderId="0" xfId="40" applyFont="1" applyFill="1" applyBorder="1" applyProtection="1"/>
    <xf numFmtId="9" fontId="32" fillId="0" borderId="44" xfId="40" applyFont="1" applyFill="1" applyBorder="1" applyAlignment="1" applyProtection="1">
      <alignment vertical="center"/>
    </xf>
    <xf numFmtId="9" fontId="32" fillId="0" borderId="45" xfId="40" applyFont="1" applyFill="1" applyBorder="1" applyAlignment="1" applyProtection="1">
      <alignment vertical="center"/>
    </xf>
    <xf numFmtId="0" fontId="34" fillId="0" borderId="0" xfId="0" applyFont="1" applyFill="1" applyBorder="1" applyProtection="1"/>
    <xf numFmtId="0" fontId="0" fillId="0" borderId="30" xfId="0" applyFill="1" applyBorder="1" applyAlignment="1" applyProtection="1">
      <alignment wrapText="1"/>
    </xf>
    <xf numFmtId="0" fontId="0" fillId="0" borderId="60" xfId="0" applyFill="1" applyBorder="1" applyAlignment="1" applyProtection="1">
      <alignment wrapText="1"/>
    </xf>
    <xf numFmtId="0" fontId="35" fillId="0" borderId="0" xfId="0" applyFont="1" applyFill="1" applyBorder="1" applyProtection="1"/>
    <xf numFmtId="0" fontId="34" fillId="0" borderId="11" xfId="0" applyFont="1" applyFill="1" applyBorder="1" applyProtection="1"/>
    <xf numFmtId="0" fontId="34" fillId="0" borderId="15" xfId="0" applyFont="1" applyFill="1" applyBorder="1" applyProtection="1"/>
    <xf numFmtId="0" fontId="34" fillId="0" borderId="17" xfId="0" applyFont="1" applyFill="1" applyBorder="1" applyProtection="1"/>
    <xf numFmtId="0" fontId="3" fillId="0" borderId="11" xfId="0" applyFont="1" applyBorder="1" applyAlignment="1">
      <alignment horizontal="center" wrapText="1"/>
    </xf>
    <xf numFmtId="0" fontId="0" fillId="0" borderId="0" xfId="0" applyAlignment="1">
      <alignment horizontal="right"/>
    </xf>
    <xf numFmtId="170" fontId="3" fillId="0" borderId="11" xfId="0" applyNumberFormat="1" applyFont="1" applyFill="1" applyBorder="1"/>
    <xf numFmtId="3" fontId="0" fillId="0" borderId="11" xfId="0" applyNumberFormat="1" applyFill="1" applyBorder="1" applyProtection="1"/>
    <xf numFmtId="0" fontId="3" fillId="0" borderId="0" xfId="0" applyFont="1"/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/>
    <xf numFmtId="6" fontId="36" fillId="0" borderId="0" xfId="0" applyNumberFormat="1" applyFont="1" applyBorder="1" applyAlignment="1">
      <alignment horizontal="right" wrapText="1"/>
    </xf>
    <xf numFmtId="6" fontId="36" fillId="0" borderId="0" xfId="0" applyNumberFormat="1" applyFont="1" applyBorder="1" applyAlignment="1">
      <alignment horizontal="right" vertical="center" wrapText="1"/>
    </xf>
    <xf numFmtId="0" fontId="3" fillId="0" borderId="11" xfId="0" applyFont="1" applyBorder="1" applyAlignment="1">
      <alignment horizontal="left"/>
    </xf>
    <xf numFmtId="0" fontId="0" fillId="0" borderId="11" xfId="0" applyBorder="1" applyAlignment="1">
      <alignment horizontal="center"/>
    </xf>
    <xf numFmtId="170" fontId="0" fillId="0" borderId="11" xfId="0" applyNumberFormat="1" applyBorder="1"/>
    <xf numFmtId="6" fontId="1" fillId="0" borderId="0" xfId="28" applyNumberFormat="1" applyFont="1" applyBorder="1"/>
    <xf numFmtId="43" fontId="1" fillId="0" borderId="0" xfId="28" applyBorder="1"/>
    <xf numFmtId="6" fontId="36" fillId="0" borderId="13" xfId="0" applyNumberFormat="1" applyFont="1" applyBorder="1" applyAlignment="1">
      <alignment horizontal="right" wrapText="1"/>
    </xf>
    <xf numFmtId="0" fontId="6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wrapText="1"/>
    </xf>
    <xf numFmtId="0" fontId="0" fillId="0" borderId="0" xfId="0" applyFill="1" applyBorder="1" applyAlignment="1">
      <alignment horizontal="center"/>
    </xf>
    <xf numFmtId="43" fontId="0" fillId="0" borderId="0" xfId="0" applyNumberFormat="1" applyFill="1" applyBorder="1"/>
    <xf numFmtId="10" fontId="0" fillId="0" borderId="0" xfId="0" applyNumberFormat="1" applyFill="1" applyBorder="1"/>
    <xf numFmtId="6" fontId="0" fillId="0" borderId="0" xfId="28" applyNumberFormat="1" applyFont="1" applyBorder="1"/>
    <xf numFmtId="43" fontId="0" fillId="0" borderId="0" xfId="28" applyFont="1"/>
    <xf numFmtId="6" fontId="0" fillId="0" borderId="0" xfId="40" applyNumberFormat="1" applyFont="1"/>
    <xf numFmtId="0" fontId="3" fillId="0" borderId="0" xfId="0" applyFont="1" applyBorder="1" applyAlignment="1">
      <alignment horizontal="center" wrapText="1"/>
    </xf>
    <xf numFmtId="0" fontId="34" fillId="0" borderId="0" xfId="0" applyFont="1" applyFill="1" applyBorder="1" applyAlignment="1"/>
    <xf numFmtId="168" fontId="34" fillId="0" borderId="0" xfId="0" applyNumberFormat="1" applyFont="1" applyBorder="1"/>
    <xf numFmtId="10" fontId="34" fillId="0" borderId="0" xfId="40" applyNumberFormat="1" applyFont="1" applyBorder="1"/>
    <xf numFmtId="6" fontId="34" fillId="0" borderId="0" xfId="0" applyNumberFormat="1" applyFont="1" applyBorder="1"/>
    <xf numFmtId="0" fontId="34" fillId="0" borderId="0" xfId="0" applyFont="1" applyFill="1" applyBorder="1"/>
    <xf numFmtId="0" fontId="34" fillId="0" borderId="0" xfId="0" applyFont="1" applyBorder="1" applyAlignment="1">
      <alignment horizontal="center" wrapText="1"/>
    </xf>
    <xf numFmtId="0" fontId="34" fillId="0" borderId="0" xfId="0" applyFont="1" applyFill="1" applyBorder="1" applyAlignment="1">
      <alignment horizontal="center" wrapText="1"/>
    </xf>
    <xf numFmtId="0" fontId="34" fillId="0" borderId="0" xfId="0" applyFont="1" applyBorder="1" applyAlignment="1">
      <alignment horizontal="center"/>
    </xf>
    <xf numFmtId="170" fontId="34" fillId="0" borderId="0" xfId="0" applyNumberFormat="1" applyFont="1" applyBorder="1"/>
    <xf numFmtId="168" fontId="34" fillId="0" borderId="0" xfId="28" applyNumberFormat="1" applyFont="1" applyBorder="1"/>
    <xf numFmtId="6" fontId="34" fillId="0" borderId="0" xfId="0" applyNumberFormat="1" applyFont="1" applyBorder="1" applyAlignment="1"/>
    <xf numFmtId="166" fontId="34" fillId="0" borderId="0" xfId="0" applyNumberFormat="1" applyFont="1" applyBorder="1"/>
    <xf numFmtId="0" fontId="34" fillId="0" borderId="0" xfId="0" applyFont="1" applyBorder="1"/>
    <xf numFmtId="0" fontId="34" fillId="0" borderId="0" xfId="0" applyFont="1" applyBorder="1" applyAlignment="1">
      <alignment horizontal="right" wrapText="1"/>
    </xf>
    <xf numFmtId="0" fontId="0" fillId="0" borderId="12" xfId="0" applyBorder="1" applyAlignment="1">
      <alignment horizontal="left"/>
    </xf>
    <xf numFmtId="6" fontId="0" fillId="0" borderId="13" xfId="0" applyNumberFormat="1" applyBorder="1"/>
    <xf numFmtId="10" fontId="0" fillId="0" borderId="14" xfId="40" applyNumberFormat="1" applyFont="1" applyBorder="1"/>
    <xf numFmtId="10" fontId="1" fillId="0" borderId="14" xfId="40" applyNumberFormat="1" applyFont="1" applyBorder="1"/>
    <xf numFmtId="169" fontId="0" fillId="0" borderId="0" xfId="0" applyNumberFormat="1" applyBorder="1"/>
    <xf numFmtId="169" fontId="0" fillId="0" borderId="11" xfId="0" applyNumberFormat="1" applyBorder="1"/>
    <xf numFmtId="0" fontId="0" fillId="0" borderId="0" xfId="0" applyFill="1" applyProtection="1"/>
    <xf numFmtId="164" fontId="3" fillId="0" borderId="13" xfId="0" applyNumberFormat="1" applyFont="1" applyBorder="1" applyAlignment="1">
      <alignment vertical="center" wrapText="1"/>
    </xf>
    <xf numFmtId="0" fontId="38" fillId="0" borderId="0" xfId="0" applyFont="1" applyAlignment="1">
      <alignment horizontal="left" vertical="top" wrapText="1"/>
    </xf>
    <xf numFmtId="0" fontId="38" fillId="0" borderId="64" xfId="0" applyFont="1" applyBorder="1" applyAlignment="1">
      <alignment horizontal="center" wrapText="1"/>
    </xf>
    <xf numFmtId="0" fontId="38" fillId="0" borderId="0" xfId="0" applyFont="1" applyAlignment="1">
      <alignment horizontal="left"/>
    </xf>
    <xf numFmtId="176" fontId="39" fillId="0" borderId="0" xfId="0" applyNumberFormat="1" applyFont="1" applyAlignment="1">
      <alignment horizontal="right"/>
    </xf>
    <xf numFmtId="177" fontId="39" fillId="0" borderId="0" xfId="0" applyNumberFormat="1" applyFont="1" applyAlignment="1">
      <alignment horizontal="right"/>
    </xf>
    <xf numFmtId="10" fontId="39" fillId="0" borderId="0" xfId="40" applyNumberFormat="1" applyFont="1" applyAlignment="1">
      <alignment horizontal="right"/>
    </xf>
    <xf numFmtId="4" fontId="3" fillId="0" borderId="0" xfId="0" applyNumberFormat="1" applyFont="1"/>
    <xf numFmtId="3" fontId="3" fillId="0" borderId="0" xfId="0" applyNumberFormat="1" applyFont="1"/>
    <xf numFmtId="4" fontId="3" fillId="0" borderId="11" xfId="0" applyNumberFormat="1" applyFont="1" applyBorder="1"/>
    <xf numFmtId="6" fontId="3" fillId="0" borderId="0" xfId="0" applyNumberFormat="1" applyFont="1"/>
    <xf numFmtId="0" fontId="3" fillId="0" borderId="11" xfId="0" applyFont="1" applyBorder="1"/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 wrapText="1"/>
    </xf>
    <xf numFmtId="3" fontId="30" fillId="0" borderId="22" xfId="0" applyNumberFormat="1" applyFont="1" applyFill="1" applyBorder="1" applyAlignment="1" applyProtection="1">
      <alignment horizontal="center"/>
    </xf>
    <xf numFmtId="3" fontId="30" fillId="0" borderId="23" xfId="0" applyNumberFormat="1" applyFont="1" applyFill="1" applyBorder="1" applyAlignment="1" applyProtection="1">
      <alignment horizontal="center"/>
    </xf>
    <xf numFmtId="3" fontId="30" fillId="0" borderId="24" xfId="0" applyNumberFormat="1" applyFont="1" applyFill="1" applyBorder="1" applyAlignment="1" applyProtection="1">
      <alignment horizontal="center"/>
    </xf>
    <xf numFmtId="3" fontId="30" fillId="0" borderId="25" xfId="0" applyNumberFormat="1" applyFont="1" applyFill="1" applyBorder="1" applyAlignment="1" applyProtection="1">
      <alignment horizontal="center" vertical="center" wrapText="1"/>
    </xf>
    <xf numFmtId="0" fontId="31" fillId="0" borderId="26" xfId="0" applyFont="1" applyFill="1" applyBorder="1" applyAlignment="1" applyProtection="1">
      <alignment vertical="center"/>
    </xf>
    <xf numFmtId="3" fontId="31" fillId="0" borderId="27" xfId="0" applyNumberFormat="1" applyFont="1" applyFill="1" applyBorder="1" applyAlignment="1" applyProtection="1">
      <alignment horizontal="center" vertical="center" wrapText="1"/>
    </xf>
    <xf numFmtId="3" fontId="31" fillId="0" borderId="28" xfId="0" applyNumberFormat="1" applyFont="1" applyFill="1" applyBorder="1" applyAlignment="1" applyProtection="1">
      <alignment horizontal="center" vertical="center" wrapText="1"/>
    </xf>
    <xf numFmtId="3" fontId="31" fillId="0" borderId="29" xfId="0" applyNumberFormat="1" applyFont="1" applyFill="1" applyBorder="1" applyAlignment="1" applyProtection="1">
      <alignment vertical="center" wrapText="1"/>
    </xf>
    <xf numFmtId="0" fontId="0" fillId="0" borderId="30" xfId="0" applyFill="1" applyBorder="1" applyProtection="1"/>
    <xf numFmtId="3" fontId="0" fillId="0" borderId="31" xfId="0" applyNumberFormat="1" applyFill="1" applyBorder="1" applyProtection="1"/>
    <xf numFmtId="3" fontId="0" fillId="0" borderId="20" xfId="0" applyNumberFormat="1" applyFill="1" applyBorder="1" applyProtection="1"/>
    <xf numFmtId="3" fontId="0" fillId="0" borderId="32" xfId="0" applyNumberFormat="1" applyFill="1" applyBorder="1" applyProtection="1"/>
    <xf numFmtId="3" fontId="0" fillId="0" borderId="33" xfId="0" applyNumberFormat="1" applyFill="1" applyBorder="1" applyProtection="1"/>
    <xf numFmtId="3" fontId="0" fillId="0" borderId="34" xfId="0" applyNumberFormat="1" applyFill="1" applyBorder="1" applyProtection="1"/>
    <xf numFmtId="3" fontId="0" fillId="0" borderId="17" xfId="0" applyNumberFormat="1" applyFill="1" applyBorder="1" applyProtection="1"/>
    <xf numFmtId="3" fontId="0" fillId="0" borderId="25" xfId="0" applyNumberFormat="1" applyFill="1" applyBorder="1" applyProtection="1"/>
    <xf numFmtId="3" fontId="0" fillId="0" borderId="35" xfId="0" applyNumberFormat="1" applyFill="1" applyBorder="1" applyProtection="1"/>
    <xf numFmtId="3" fontId="0" fillId="0" borderId="14" xfId="0" applyNumberFormat="1" applyFill="1" applyBorder="1" applyProtection="1"/>
    <xf numFmtId="3" fontId="0" fillId="0" borderId="36" xfId="0" applyNumberFormat="1" applyFill="1" applyBorder="1" applyProtection="1"/>
    <xf numFmtId="3" fontId="0" fillId="0" borderId="37" xfId="0" applyNumberFormat="1" applyFill="1" applyBorder="1" applyProtection="1"/>
    <xf numFmtId="3" fontId="0" fillId="0" borderId="12" xfId="0" applyNumberFormat="1" applyFill="1" applyBorder="1" applyProtection="1"/>
    <xf numFmtId="0" fontId="31" fillId="0" borderId="38" xfId="0" applyFont="1" applyFill="1" applyBorder="1" applyAlignment="1" applyProtection="1">
      <alignment horizontal="right"/>
    </xf>
    <xf numFmtId="3" fontId="3" fillId="0" borderId="39" xfId="0" applyNumberFormat="1" applyFont="1" applyFill="1" applyBorder="1" applyProtection="1"/>
    <xf numFmtId="3" fontId="3" fillId="0" borderId="38" xfId="0" applyNumberFormat="1" applyFont="1" applyFill="1" applyBorder="1" applyProtection="1"/>
    <xf numFmtId="3" fontId="3" fillId="0" borderId="40" xfId="0" applyNumberFormat="1" applyFont="1" applyFill="1" applyBorder="1" applyProtection="1"/>
    <xf numFmtId="3" fontId="3" fillId="0" borderId="41" xfId="0" applyNumberFormat="1" applyFont="1" applyFill="1" applyBorder="1" applyProtection="1"/>
    <xf numFmtId="3" fontId="3" fillId="0" borderId="42" xfId="0" applyNumberFormat="1" applyFont="1" applyFill="1" applyBorder="1" applyProtection="1"/>
    <xf numFmtId="3" fontId="31" fillId="0" borderId="43" xfId="0" applyNumberFormat="1" applyFont="1" applyFill="1" applyBorder="1" applyAlignment="1" applyProtection="1">
      <alignment vertical="center" wrapText="1"/>
    </xf>
    <xf numFmtId="3" fontId="31" fillId="0" borderId="44" xfId="0" applyNumberFormat="1" applyFont="1" applyFill="1" applyBorder="1" applyAlignment="1" applyProtection="1">
      <alignment vertical="center" wrapText="1"/>
    </xf>
    <xf numFmtId="3" fontId="32" fillId="0" borderId="44" xfId="0" applyNumberFormat="1" applyFont="1" applyFill="1" applyBorder="1" applyAlignment="1" applyProtection="1">
      <alignment vertical="center" wrapText="1"/>
    </xf>
    <xf numFmtId="3" fontId="32" fillId="0" borderId="45" xfId="0" applyNumberFormat="1" applyFont="1" applyFill="1" applyBorder="1" applyAlignment="1" applyProtection="1">
      <alignment vertical="center" wrapText="1"/>
    </xf>
    <xf numFmtId="3" fontId="31" fillId="0" borderId="45" xfId="0" applyNumberFormat="1" applyFont="1" applyFill="1" applyBorder="1" applyAlignment="1" applyProtection="1">
      <alignment vertical="center" wrapText="1"/>
    </xf>
    <xf numFmtId="3" fontId="3" fillId="0" borderId="46" xfId="0" applyNumberFormat="1" applyFont="1" applyFill="1" applyBorder="1" applyProtection="1"/>
    <xf numFmtId="3" fontId="3" fillId="0" borderId="47" xfId="0" applyNumberFormat="1" applyFont="1" applyFill="1" applyBorder="1" applyProtection="1"/>
    <xf numFmtId="3" fontId="3" fillId="0" borderId="48" xfId="0" applyNumberFormat="1" applyFont="1" applyFill="1" applyBorder="1" applyProtection="1"/>
    <xf numFmtId="3" fontId="31" fillId="0" borderId="43" xfId="0" applyNumberFormat="1" applyFont="1" applyFill="1" applyBorder="1" applyAlignment="1" applyProtection="1">
      <alignment vertical="center"/>
    </xf>
    <xf numFmtId="3" fontId="31" fillId="0" borderId="44" xfId="0" applyNumberFormat="1" applyFont="1" applyFill="1" applyBorder="1" applyAlignment="1" applyProtection="1">
      <alignment vertical="center"/>
    </xf>
    <xf numFmtId="3" fontId="31" fillId="0" borderId="45" xfId="0" applyNumberFormat="1" applyFont="1" applyFill="1" applyBorder="1" applyAlignment="1" applyProtection="1">
      <alignment vertical="center"/>
    </xf>
    <xf numFmtId="0" fontId="0" fillId="0" borderId="49" xfId="0" applyFill="1" applyBorder="1" applyProtection="1"/>
    <xf numFmtId="3" fontId="6" fillId="0" borderId="39" xfId="0" applyNumberFormat="1" applyFont="1" applyFill="1" applyBorder="1" applyProtection="1"/>
    <xf numFmtId="3" fontId="6" fillId="0" borderId="38" xfId="0" applyNumberFormat="1" applyFont="1" applyFill="1" applyBorder="1" applyProtection="1"/>
    <xf numFmtId="3" fontId="6" fillId="0" borderId="43" xfId="0" applyNumberFormat="1" applyFont="1" applyFill="1" applyBorder="1" applyProtection="1"/>
    <xf numFmtId="3" fontId="6" fillId="0" borderId="50" xfId="0" applyNumberFormat="1" applyFont="1" applyFill="1" applyBorder="1" applyProtection="1"/>
    <xf numFmtId="0" fontId="31" fillId="0" borderId="28" xfId="0" applyFont="1" applyFill="1" applyBorder="1" applyAlignment="1" applyProtection="1">
      <alignment horizontal="right"/>
    </xf>
    <xf numFmtId="3" fontId="6" fillId="0" borderId="27" xfId="0" applyNumberFormat="1" applyFont="1" applyFill="1" applyBorder="1" applyProtection="1"/>
    <xf numFmtId="3" fontId="6" fillId="0" borderId="9" xfId="0" applyNumberFormat="1" applyFont="1" applyFill="1" applyBorder="1" applyProtection="1"/>
    <xf numFmtId="3" fontId="6" fillId="0" borderId="29" xfId="0" applyNumberFormat="1" applyFont="1" applyFill="1" applyBorder="1" applyProtection="1"/>
    <xf numFmtId="3" fontId="6" fillId="0" borderId="44" xfId="0" applyNumberFormat="1" applyFont="1" applyFill="1" applyBorder="1" applyProtection="1"/>
    <xf numFmtId="3" fontId="6" fillId="0" borderId="45" xfId="0" applyNumberFormat="1" applyFont="1" applyFill="1" applyBorder="1" applyProtection="1"/>
    <xf numFmtId="0" fontId="33" fillId="0" borderId="26" xfId="0" applyFont="1" applyFill="1" applyBorder="1" applyAlignment="1" applyProtection="1">
      <alignment vertical="center"/>
    </xf>
    <xf numFmtId="3" fontId="34" fillId="0" borderId="52" xfId="0" applyNumberFormat="1" applyFont="1" applyFill="1" applyBorder="1" applyProtection="1"/>
    <xf numFmtId="3" fontId="34" fillId="0" borderId="0" xfId="0" applyNumberFormat="1" applyFont="1" applyFill="1" applyBorder="1" applyProtection="1"/>
    <xf numFmtId="3" fontId="34" fillId="0" borderId="53" xfId="0" applyNumberFormat="1" applyFont="1" applyFill="1" applyBorder="1" applyProtection="1"/>
    <xf numFmtId="3" fontId="33" fillId="0" borderId="22" xfId="0" applyNumberFormat="1" applyFont="1" applyFill="1" applyBorder="1" applyAlignment="1" applyProtection="1">
      <alignment vertical="center"/>
    </xf>
    <xf numFmtId="3" fontId="33" fillId="0" borderId="23" xfId="0" applyNumberFormat="1" applyFont="1" applyFill="1" applyBorder="1" applyAlignment="1" applyProtection="1">
      <alignment vertical="center"/>
    </xf>
    <xf numFmtId="3" fontId="33" fillId="0" borderId="24" xfId="0" applyNumberFormat="1" applyFont="1" applyFill="1" applyBorder="1" applyAlignment="1" applyProtection="1">
      <alignment vertical="center"/>
    </xf>
    <xf numFmtId="0" fontId="0" fillId="0" borderId="49" xfId="0" applyFill="1" applyBorder="1" applyAlignment="1" applyProtection="1">
      <alignment wrapText="1"/>
    </xf>
    <xf numFmtId="3" fontId="0" fillId="0" borderId="54" xfId="0" applyNumberFormat="1" applyFill="1" applyBorder="1" applyProtection="1"/>
    <xf numFmtId="3" fontId="0" fillId="0" borderId="55" xfId="0" applyNumberFormat="1" applyFill="1" applyBorder="1" applyProtection="1"/>
    <xf numFmtId="3" fontId="0" fillId="0" borderId="56" xfId="0" applyNumberFormat="1" applyFill="1" applyBorder="1" applyProtection="1"/>
    <xf numFmtId="3" fontId="0" fillId="0" borderId="57" xfId="0" applyNumberFormat="1" applyFill="1" applyBorder="1" applyProtection="1"/>
    <xf numFmtId="3" fontId="0" fillId="0" borderId="59" xfId="0" applyNumberFormat="1" applyFill="1" applyBorder="1" applyProtection="1"/>
    <xf numFmtId="3" fontId="6" fillId="0" borderId="40" xfId="0" applyNumberFormat="1" applyFont="1" applyFill="1" applyBorder="1" applyProtection="1"/>
    <xf numFmtId="3" fontId="6" fillId="0" borderId="41" xfId="0" applyNumberFormat="1" applyFont="1" applyFill="1" applyBorder="1" applyProtection="1"/>
    <xf numFmtId="3" fontId="6" fillId="0" borderId="42" xfId="0" applyNumberFormat="1" applyFont="1" applyFill="1" applyBorder="1" applyProtection="1"/>
    <xf numFmtId="0" fontId="31" fillId="0" borderId="26" xfId="0" applyFont="1" applyFill="1" applyBorder="1" applyAlignment="1" applyProtection="1">
      <alignment horizontal="right"/>
    </xf>
    <xf numFmtId="3" fontId="0" fillId="0" borderId="0" xfId="0" applyNumberFormat="1" applyFill="1" applyProtection="1"/>
    <xf numFmtId="4" fontId="34" fillId="0" borderId="0" xfId="0" applyNumberFormat="1" applyFont="1" applyFill="1" applyProtection="1"/>
    <xf numFmtId="10" fontId="0" fillId="0" borderId="0" xfId="40" applyNumberFormat="1" applyFont="1" applyFill="1" applyProtection="1"/>
    <xf numFmtId="4" fontId="0" fillId="0" borderId="0" xfId="0" applyNumberFormat="1" applyFill="1" applyProtection="1"/>
    <xf numFmtId="4" fontId="34" fillId="0" borderId="15" xfId="0" applyNumberFormat="1" applyFont="1" applyFill="1" applyBorder="1" applyProtection="1"/>
    <xf numFmtId="3" fontId="0" fillId="0" borderId="0" xfId="0" applyNumberFormat="1" applyFill="1" applyBorder="1" applyProtection="1"/>
    <xf numFmtId="3" fontId="0" fillId="0" borderId="16" xfId="0" applyNumberFormat="1" applyFill="1" applyBorder="1" applyProtection="1"/>
    <xf numFmtId="174" fontId="0" fillId="0" borderId="0" xfId="0" applyNumberFormat="1" applyFill="1" applyProtection="1"/>
    <xf numFmtId="4" fontId="3" fillId="0" borderId="0" xfId="0" applyNumberFormat="1" applyFont="1" applyFill="1" applyBorder="1" applyProtection="1"/>
    <xf numFmtId="8" fontId="0" fillId="0" borderId="0" xfId="0" applyNumberFormat="1"/>
    <xf numFmtId="3" fontId="0" fillId="0" borderId="0" xfId="40" applyNumberFormat="1" applyFont="1"/>
    <xf numFmtId="10" fontId="39" fillId="0" borderId="0" xfId="40" applyNumberFormat="1" applyFont="1" applyFill="1" applyBorder="1" applyAlignment="1">
      <alignment horizontal="right"/>
    </xf>
    <xf numFmtId="0" fontId="4" fillId="0" borderId="11" xfId="0" applyFont="1" applyFill="1" applyBorder="1" applyProtection="1"/>
    <xf numFmtId="0" fontId="4" fillId="0" borderId="0" xfId="0" applyFont="1" applyFill="1" applyBorder="1" applyProtection="1"/>
    <xf numFmtId="4" fontId="4" fillId="0" borderId="0" xfId="0" applyNumberFormat="1" applyFont="1" applyFill="1" applyProtection="1"/>
    <xf numFmtId="4" fontId="40" fillId="0" borderId="0" xfId="0" applyNumberFormat="1" applyFont="1" applyAlignment="1">
      <alignment horizontal="center"/>
    </xf>
    <xf numFmtId="4" fontId="0" fillId="0" borderId="0" xfId="0" applyNumberFormat="1"/>
    <xf numFmtId="4" fontId="0" fillId="0" borderId="11" xfId="0" applyNumberFormat="1" applyBorder="1"/>
    <xf numFmtId="4" fontId="3" fillId="0" borderId="0" xfId="0" applyNumberFormat="1" applyFont="1" applyBorder="1"/>
    <xf numFmtId="0" fontId="4" fillId="0" borderId="19" xfId="0" applyFont="1" applyFill="1" applyBorder="1" applyProtection="1"/>
    <xf numFmtId="0" fontId="4" fillId="0" borderId="17" xfId="0" applyFont="1" applyFill="1" applyBorder="1" applyProtection="1"/>
    <xf numFmtId="43" fontId="0" fillId="0" borderId="0" xfId="28" applyFont="1" applyFill="1" applyBorder="1"/>
    <xf numFmtId="0" fontId="0" fillId="0" borderId="0" xfId="0"/>
    <xf numFmtId="8" fontId="0" fillId="0" borderId="11" xfId="0" applyNumberFormat="1" applyBorder="1"/>
    <xf numFmtId="8" fontId="41" fillId="0" borderId="0" xfId="0" applyNumberFormat="1" applyFont="1" applyAlignment="1">
      <alignment horizontal="right" vertical="center"/>
    </xf>
    <xf numFmtId="178" fontId="0" fillId="0" borderId="0" xfId="28" applyNumberFormat="1" applyFont="1"/>
    <xf numFmtId="179" fontId="0" fillId="0" borderId="11" xfId="0" applyNumberFormat="1" applyBorder="1"/>
    <xf numFmtId="172" fontId="0" fillId="0" borderId="0" xfId="0" applyNumberFormat="1" applyBorder="1"/>
    <xf numFmtId="0" fontId="0" fillId="0" borderId="19" xfId="0" applyBorder="1"/>
    <xf numFmtId="0" fontId="0" fillId="0" borderId="21" xfId="0" applyBorder="1"/>
    <xf numFmtId="0" fontId="3" fillId="0" borderId="21" xfId="0" applyFont="1" applyFill="1" applyBorder="1" applyAlignment="1"/>
    <xf numFmtId="43" fontId="0" fillId="0" borderId="21" xfId="28" applyFont="1" applyBorder="1"/>
    <xf numFmtId="10" fontId="1" fillId="0" borderId="21" xfId="40" applyNumberFormat="1" applyFont="1" applyBorder="1" applyAlignment="1">
      <alignment horizontal="center"/>
    </xf>
    <xf numFmtId="3" fontId="0" fillId="0" borderId="21" xfId="0" applyNumberFormat="1" applyBorder="1"/>
    <xf numFmtId="0" fontId="0" fillId="0" borderId="21" xfId="0" applyFill="1" applyBorder="1" applyAlignment="1">
      <alignment horizontal="left"/>
    </xf>
    <xf numFmtId="170" fontId="0" fillId="0" borderId="18" xfId="0" applyNumberFormat="1" applyFill="1" applyBorder="1"/>
    <xf numFmtId="179" fontId="0" fillId="0" borderId="0" xfId="0" applyNumberFormat="1" applyBorder="1"/>
    <xf numFmtId="6" fontId="0" fillId="0" borderId="20" xfId="0" applyNumberFormat="1" applyBorder="1"/>
    <xf numFmtId="0" fontId="0" fillId="0" borderId="16" xfId="0" applyFill="1" applyBorder="1" applyAlignment="1">
      <alignment horizontal="center" wrapText="1"/>
    </xf>
    <xf numFmtId="6" fontId="0" fillId="0" borderId="16" xfId="0" applyNumberFormat="1" applyBorder="1"/>
    <xf numFmtId="0" fontId="3" fillId="0" borderId="17" xfId="0" applyFont="1" applyBorder="1"/>
    <xf numFmtId="42" fontId="0" fillId="0" borderId="11" xfId="0" applyNumberFormat="1" applyBorder="1"/>
    <xf numFmtId="4" fontId="4" fillId="0" borderId="0" xfId="0" applyNumberFormat="1" applyFont="1" applyFill="1" applyBorder="1" applyProtection="1"/>
    <xf numFmtId="0" fontId="0" fillId="0" borderId="0" xfId="0"/>
    <xf numFmtId="0" fontId="3" fillId="0" borderId="12" xfId="0" applyFont="1" applyBorder="1"/>
    <xf numFmtId="0" fontId="3" fillId="0" borderId="13" xfId="0" applyFont="1" applyBorder="1"/>
    <xf numFmtId="8" fontId="0" fillId="0" borderId="13" xfId="0" applyNumberFormat="1" applyBorder="1"/>
    <xf numFmtId="0" fontId="0" fillId="0" borderId="0" xfId="0"/>
    <xf numFmtId="177" fontId="39" fillId="0" borderId="0" xfId="0" applyNumberFormat="1" applyFont="1" applyFill="1" applyAlignment="1">
      <alignment horizontal="right"/>
    </xf>
    <xf numFmtId="10" fontId="39" fillId="0" borderId="36" xfId="40" applyNumberFormat="1" applyFont="1" applyFill="1" applyBorder="1" applyAlignment="1">
      <alignment horizontal="right"/>
    </xf>
    <xf numFmtId="0" fontId="3" fillId="0" borderId="19" xfId="0" applyFont="1" applyFill="1" applyBorder="1" applyAlignment="1"/>
    <xf numFmtId="6" fontId="3" fillId="0" borderId="21" xfId="0" applyNumberFormat="1" applyFont="1" applyFill="1" applyBorder="1"/>
    <xf numFmtId="6" fontId="3" fillId="0" borderId="18" xfId="0" applyNumberFormat="1" applyFont="1" applyFill="1" applyBorder="1"/>
    <xf numFmtId="6" fontId="3" fillId="0" borderId="11" xfId="0" applyNumberFormat="1" applyFont="1" applyFill="1" applyBorder="1"/>
    <xf numFmtId="167" fontId="3" fillId="0" borderId="11" xfId="40" applyNumberFormat="1" applyFont="1" applyFill="1" applyBorder="1"/>
    <xf numFmtId="167" fontId="3" fillId="0" borderId="20" xfId="40" applyNumberFormat="1" applyFont="1" applyFill="1" applyBorder="1"/>
    <xf numFmtId="43" fontId="0" fillId="0" borderId="0" xfId="0" applyNumberFormat="1" applyBorder="1" applyAlignment="1">
      <alignment horizontal="center" wrapText="1"/>
    </xf>
    <xf numFmtId="6" fontId="41" fillId="0" borderId="0" xfId="0" applyNumberFormat="1" applyFont="1" applyBorder="1" applyAlignment="1">
      <alignment horizontal="right" vertical="center"/>
    </xf>
    <xf numFmtId="170" fontId="0" fillId="0" borderId="0" xfId="0" applyNumberFormat="1" applyBorder="1" applyAlignment="1">
      <alignment horizontal="center" wrapText="1"/>
    </xf>
    <xf numFmtId="170" fontId="0" fillId="0" borderId="0" xfId="0" applyNumberFormat="1" applyBorder="1" applyAlignment="1">
      <alignment wrapText="1"/>
    </xf>
    <xf numFmtId="170" fontId="0" fillId="0" borderId="20" xfId="0" applyNumberFormat="1" applyFill="1" applyBorder="1"/>
    <xf numFmtId="0" fontId="0" fillId="0" borderId="0" xfId="0" applyAlignment="1"/>
    <xf numFmtId="3" fontId="0" fillId="0" borderId="58" xfId="0" applyNumberFormat="1" applyFill="1" applyBorder="1" applyProtection="1"/>
    <xf numFmtId="4" fontId="0" fillId="0" borderId="11" xfId="0" applyNumberFormat="1" applyFill="1" applyBorder="1" applyProtection="1"/>
    <xf numFmtId="3" fontId="31" fillId="0" borderId="12" xfId="0" applyNumberFormat="1" applyFont="1" applyFill="1" applyBorder="1" applyAlignment="1" applyProtection="1">
      <alignment horizontal="center" vertical="center" wrapText="1"/>
    </xf>
    <xf numFmtId="3" fontId="31" fillId="0" borderId="37" xfId="0" applyNumberFormat="1" applyFont="1" applyFill="1" applyBorder="1" applyAlignment="1" applyProtection="1">
      <alignment horizontal="center" vertical="center" wrapText="1"/>
    </xf>
    <xf numFmtId="3" fontId="31" fillId="0" borderId="35" xfId="0" applyNumberFormat="1" applyFont="1" applyFill="1" applyBorder="1" applyAlignment="1" applyProtection="1">
      <alignment horizontal="center" vertical="center" wrapText="1"/>
    </xf>
    <xf numFmtId="0" fontId="42" fillId="0" borderId="43" xfId="0" applyFont="1" applyFill="1" applyBorder="1" applyAlignment="1" applyProtection="1"/>
    <xf numFmtId="0" fontId="42" fillId="0" borderId="44" xfId="0" applyFont="1" applyFill="1" applyBorder="1" applyAlignment="1" applyProtection="1"/>
    <xf numFmtId="0" fontId="42" fillId="0" borderId="45" xfId="0" applyFont="1" applyFill="1" applyBorder="1" applyAlignment="1" applyProtection="1"/>
    <xf numFmtId="173" fontId="0" fillId="0" borderId="0" xfId="0" applyNumberFormat="1" applyFill="1" applyProtection="1"/>
    <xf numFmtId="3" fontId="31" fillId="0" borderId="0" xfId="0" applyNumberFormat="1" applyFont="1" applyFill="1" applyBorder="1" applyAlignment="1" applyProtection="1">
      <alignment horizontal="center" vertical="center" wrapText="1"/>
    </xf>
    <xf numFmtId="0" fontId="40" fillId="0" borderId="11" xfId="0" applyFont="1" applyFill="1" applyBorder="1" applyProtection="1"/>
    <xf numFmtId="0" fontId="1" fillId="0" borderId="0" xfId="0" applyFont="1" applyFill="1" applyBorder="1"/>
    <xf numFmtId="3" fontId="1" fillId="0" borderId="0" xfId="0" applyNumberFormat="1" applyFont="1" applyFill="1" applyProtection="1"/>
    <xf numFmtId="3" fontId="1" fillId="0" borderId="11" xfId="0" applyNumberFormat="1" applyFont="1" applyFill="1" applyBorder="1" applyProtection="1"/>
    <xf numFmtId="3" fontId="0" fillId="0" borderId="0" xfId="0" applyNumberFormat="1" applyFont="1" applyFill="1" applyBorder="1" applyProtection="1"/>
    <xf numFmtId="3" fontId="1" fillId="0" borderId="0" xfId="0" applyNumberFormat="1" applyFont="1" applyFill="1" applyBorder="1" applyProtection="1"/>
    <xf numFmtId="3" fontId="0" fillId="0" borderId="11" xfId="0" applyNumberFormat="1" applyFont="1" applyFill="1" applyBorder="1" applyProtection="1"/>
    <xf numFmtId="0" fontId="1" fillId="0" borderId="11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0" fillId="0" borderId="0" xfId="0"/>
    <xf numFmtId="0" fontId="1" fillId="0" borderId="0" xfId="0" applyFont="1"/>
    <xf numFmtId="0" fontId="1" fillId="0" borderId="11" xfId="0" applyFont="1" applyFill="1" applyBorder="1"/>
    <xf numFmtId="0" fontId="1" fillId="0" borderId="15" xfId="0" applyFont="1" applyFill="1" applyBorder="1"/>
    <xf numFmtId="0" fontId="1" fillId="0" borderId="15" xfId="0" applyFont="1" applyBorder="1"/>
    <xf numFmtId="0" fontId="1" fillId="0" borderId="14" xfId="0" applyFont="1" applyFill="1" applyBorder="1" applyAlignment="1">
      <alignment horizontal="right" wrapText="1"/>
    </xf>
    <xf numFmtId="0" fontId="1" fillId="0" borderId="13" xfId="0" applyFont="1" applyFill="1" applyBorder="1" applyAlignment="1">
      <alignment horizontal="right" wrapText="1"/>
    </xf>
    <xf numFmtId="0" fontId="1" fillId="0" borderId="13" xfId="0" applyFont="1" applyBorder="1" applyAlignment="1">
      <alignment horizontal="center" wrapText="1"/>
    </xf>
    <xf numFmtId="0" fontId="1" fillId="0" borderId="19" xfId="0" applyFont="1" applyFill="1" applyBorder="1"/>
    <xf numFmtId="0" fontId="1" fillId="0" borderId="17" xfId="0" applyFont="1" applyFill="1" applyBorder="1"/>
    <xf numFmtId="0" fontId="1" fillId="0" borderId="0" xfId="0" applyFont="1" applyAlignment="1"/>
    <xf numFmtId="180" fontId="0" fillId="0" borderId="0" xfId="0" applyNumberFormat="1" applyFill="1"/>
    <xf numFmtId="180" fontId="0" fillId="0" borderId="0" xfId="28" applyNumberFormat="1" applyFont="1" applyFill="1"/>
    <xf numFmtId="180" fontId="0" fillId="0" borderId="0" xfId="0" applyNumberFormat="1" applyFill="1" applyBorder="1"/>
    <xf numFmtId="180" fontId="0" fillId="0" borderId="0" xfId="0" applyNumberFormat="1"/>
    <xf numFmtId="6" fontId="1" fillId="0" borderId="0" xfId="28" applyNumberFormat="1" applyBorder="1"/>
    <xf numFmtId="0" fontId="1" fillId="0" borderId="0" xfId="0" applyFont="1" applyBorder="1" applyAlignment="1">
      <alignment wrapText="1"/>
    </xf>
    <xf numFmtId="0" fontId="1" fillId="0" borderId="11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Fill="1" applyBorder="1" applyAlignment="1">
      <alignment wrapText="1"/>
    </xf>
    <xf numFmtId="3" fontId="3" fillId="0" borderId="0" xfId="0" applyNumberFormat="1" applyFont="1" applyFill="1" applyBorder="1" applyAlignment="1"/>
    <xf numFmtId="9" fontId="0" fillId="0" borderId="0" xfId="40" applyFont="1" applyFill="1" applyBorder="1"/>
    <xf numFmtId="0" fontId="0" fillId="0" borderId="0" xfId="0" applyFont="1"/>
    <xf numFmtId="4" fontId="1" fillId="0" borderId="0" xfId="0" applyNumberFormat="1" applyFont="1" applyAlignment="1">
      <alignment horizontal="center" wrapText="1"/>
    </xf>
    <xf numFmtId="3" fontId="1" fillId="0" borderId="0" xfId="0" applyNumberFormat="1" applyFont="1" applyAlignment="1">
      <alignment horizontal="center" wrapText="1"/>
    </xf>
    <xf numFmtId="3" fontId="3" fillId="0" borderId="0" xfId="0" applyNumberFormat="1" applyFont="1" applyFill="1" applyBorder="1" applyProtection="1"/>
    <xf numFmtId="0" fontId="0" fillId="26" borderId="30" xfId="0" applyFill="1" applyBorder="1" applyProtection="1"/>
    <xf numFmtId="3" fontId="3" fillId="0" borderId="14" xfId="0" applyNumberFormat="1" applyFont="1" applyFill="1" applyBorder="1" applyProtection="1"/>
    <xf numFmtId="4" fontId="6" fillId="0" borderId="51" xfId="0" applyNumberFormat="1" applyFont="1" applyFill="1" applyBorder="1" applyProtection="1"/>
    <xf numFmtId="4" fontId="0" fillId="0" borderId="57" xfId="0" applyNumberFormat="1" applyFill="1" applyBorder="1" applyProtection="1"/>
    <xf numFmtId="4" fontId="0" fillId="0" borderId="25" xfId="0" applyNumberFormat="1" applyFill="1" applyBorder="1" applyProtection="1"/>
    <xf numFmtId="8" fontId="3" fillId="0" borderId="0" xfId="0" applyNumberFormat="1" applyFont="1"/>
    <xf numFmtId="44" fontId="0" fillId="0" borderId="0" xfId="51" applyFont="1"/>
    <xf numFmtId="6" fontId="0" fillId="0" borderId="0" xfId="0" applyNumberFormat="1" applyFill="1" applyProtection="1"/>
    <xf numFmtId="10" fontId="3" fillId="0" borderId="0" xfId="0" applyNumberFormat="1" applyFont="1" applyFill="1" applyBorder="1" applyAlignment="1">
      <alignment horizontal="center" wrapText="1"/>
    </xf>
    <xf numFmtId="170" fontId="0" fillId="0" borderId="0" xfId="0" applyNumberFormat="1"/>
    <xf numFmtId="168" fontId="0" fillId="0" borderId="0" xfId="28" applyNumberFormat="1" applyFont="1" applyFill="1"/>
    <xf numFmtId="168" fontId="0" fillId="0" borderId="14" xfId="0" applyNumberFormat="1" applyBorder="1"/>
    <xf numFmtId="0" fontId="1" fillId="0" borderId="0" xfId="0" applyFont="1" applyFill="1" applyBorder="1" applyAlignment="1">
      <alignment horizontal="right" wrapText="1"/>
    </xf>
    <xf numFmtId="0" fontId="1" fillId="0" borderId="17" xfId="0" applyFont="1" applyFill="1" applyBorder="1" applyAlignment="1"/>
    <xf numFmtId="0" fontId="1" fillId="0" borderId="0" xfId="0" applyFont="1" applyBorder="1" applyAlignment="1">
      <alignment horizontal="right" wrapText="1"/>
    </xf>
    <xf numFmtId="0" fontId="1" fillId="0" borderId="15" xfId="0" applyFont="1" applyBorder="1" applyAlignment="1">
      <alignment horizontal="right" wrapText="1"/>
    </xf>
    <xf numFmtId="0" fontId="6" fillId="0" borderId="0" xfId="0" applyFont="1"/>
    <xf numFmtId="0" fontId="3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9" fillId="0" borderId="61" xfId="0" applyFont="1" applyFill="1" applyBorder="1" applyAlignment="1" applyProtection="1">
      <alignment horizontal="center" vertical="center" wrapText="1"/>
    </xf>
    <xf numFmtId="0" fontId="29" fillId="0" borderId="62" xfId="0" applyFont="1" applyFill="1" applyBorder="1" applyAlignment="1" applyProtection="1">
      <alignment horizontal="center" vertical="center" wrapText="1"/>
    </xf>
    <xf numFmtId="0" fontId="29" fillId="0" borderId="28" xfId="0" applyFont="1" applyFill="1" applyBorder="1" applyAlignment="1" applyProtection="1">
      <alignment horizontal="center" vertical="center" wrapText="1"/>
    </xf>
    <xf numFmtId="3" fontId="30" fillId="0" borderId="37" xfId="0" applyNumberFormat="1" applyFont="1" applyFill="1" applyBorder="1" applyAlignment="1" applyProtection="1">
      <alignment horizontal="center" vertical="center" wrapText="1"/>
    </xf>
    <xf numFmtId="3" fontId="30" fillId="0" borderId="13" xfId="0" applyNumberFormat="1" applyFont="1" applyFill="1" applyBorder="1" applyAlignment="1" applyProtection="1">
      <alignment horizontal="center" vertical="center" wrapText="1"/>
    </xf>
    <xf numFmtId="3" fontId="30" fillId="0" borderId="12" xfId="0" applyNumberFormat="1" applyFont="1" applyFill="1" applyBorder="1" applyAlignment="1" applyProtection="1">
      <alignment horizontal="center" vertical="center" wrapText="1"/>
    </xf>
    <xf numFmtId="3" fontId="30" fillId="0" borderId="14" xfId="0" applyNumberFormat="1" applyFont="1" applyFill="1" applyBorder="1" applyAlignment="1" applyProtection="1">
      <alignment horizontal="center" vertical="center" wrapText="1"/>
    </xf>
    <xf numFmtId="3" fontId="30" fillId="0" borderId="63" xfId="0" applyNumberFormat="1" applyFont="1" applyFill="1" applyBorder="1" applyAlignment="1" applyProtection="1">
      <alignment horizontal="center" vertical="center" wrapText="1"/>
    </xf>
    <xf numFmtId="0" fontId="39" fillId="0" borderId="0" xfId="0" applyFont="1" applyAlignment="1">
      <alignment horizontal="left" vertical="top" wrapText="1"/>
    </xf>
    <xf numFmtId="0" fontId="0" fillId="0" borderId="0" xfId="0"/>
    <xf numFmtId="0" fontId="39" fillId="0" borderId="0" xfId="0" applyFont="1" applyAlignment="1">
      <alignment horizontal="left"/>
    </xf>
    <xf numFmtId="0" fontId="37" fillId="0" borderId="0" xfId="0" applyFont="1" applyAlignment="1">
      <alignment horizontal="left"/>
    </xf>
    <xf numFmtId="0" fontId="38" fillId="0" borderId="0" xfId="0" applyFont="1" applyAlignment="1">
      <alignment horizontal="left" vertical="top" wrapText="1"/>
    </xf>
  </cellXfs>
  <cellStyles count="5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urrency" xfId="51" builtinId="4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2" xfId="50"/>
    <cellStyle name="Note" xfId="38" builtinId="10" customBuiltin="1"/>
    <cellStyle name="Output" xfId="39" builtinId="21" customBuiltin="1"/>
    <cellStyle name="Percent" xfId="40" builtinId="5"/>
    <cellStyle name="PSChar" xfId="41"/>
    <cellStyle name="PSDate" xfId="42"/>
    <cellStyle name="PSDec" xfId="43"/>
    <cellStyle name="PSHeading" xfId="44"/>
    <cellStyle name="PSInt" xfId="45"/>
    <cellStyle name="PSSpacer" xfId="46"/>
    <cellStyle name="Title" xfId="47" builtinId="15" customBuiltin="1"/>
    <cellStyle name="Total" xfId="48" builtinId="25" customBuiltin="1"/>
    <cellStyle name="Warning Text" xfId="49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dentification%20Notice%20AEP%20Texas%202014-201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orecasted%20kWh%20for%20West%20Companies%20Jun14%20Fcst%20Vintag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tsoa12/Documents/TXunbdl/EECRF%20TX/2013%20Filings/TNC%202014%20EECRF%20Settlemen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C 2014"/>
      <sheetName val="TNC 2014"/>
      <sheetName val="TCC 2015"/>
      <sheetName val="TNC 2015"/>
      <sheetName val="ID Notice Summary"/>
      <sheetName val="TNC 2016 Pioneer"/>
      <sheetName val="TNC 2016 Atlas"/>
    </sheetNames>
    <sheetDataSet>
      <sheetData sheetId="0"/>
      <sheetData sheetId="1"/>
      <sheetData sheetId="2"/>
      <sheetData sheetId="3"/>
      <sheetData sheetId="4">
        <row r="4">
          <cell r="G4">
            <v>109599</v>
          </cell>
        </row>
        <row r="14">
          <cell r="G14">
            <v>1634640</v>
          </cell>
        </row>
        <row r="15">
          <cell r="G15">
            <v>13011126</v>
          </cell>
        </row>
        <row r="16">
          <cell r="G16">
            <v>12003000</v>
          </cell>
        </row>
        <row r="18">
          <cell r="G18">
            <v>3445473</v>
          </cell>
        </row>
        <row r="19">
          <cell r="G19">
            <v>77322028</v>
          </cell>
        </row>
        <row r="20">
          <cell r="D20">
            <v>85463327</v>
          </cell>
        </row>
      </sheetData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SO"/>
      <sheetName val="SWA"/>
      <sheetName val="SWL"/>
      <sheetName val="SWT"/>
      <sheetName val="TCC"/>
      <sheetName val="TN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3">
          <cell r="N23">
            <v>25237007304</v>
          </cell>
        </row>
      </sheetData>
      <sheetData sheetId="6">
        <row r="31">
          <cell r="N31">
            <v>5481664179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C 2012 (actuals)"/>
      <sheetName val="Schedule E (factors)"/>
      <sheetName val="Schedule G (Cap)"/>
      <sheetName val="Schedule H (proj kWh)"/>
      <sheetName val="Schedule I (base rate)"/>
      <sheetName val="Schedule Q (losses)"/>
      <sheetName val="WP Schedule A 2014"/>
      <sheetName val="WP Schedule C (2012 Costs)"/>
      <sheetName val="WP Schedule C (2012 Rev)"/>
      <sheetName val="WP Schedule E (2014)"/>
      <sheetName val="WP Schedule E (EVM)"/>
      <sheetName val="WP Schedule E (EEPR Revision)"/>
      <sheetName val="WP Schedule E (2011 Bonus)"/>
      <sheetName val="WP Schedule E (Muni Exp)"/>
      <sheetName val="WP Schedule E (Adj Allocators)"/>
      <sheetName val="WP Schedule G (CPI)"/>
    </sheetNames>
    <sheetDataSet>
      <sheetData sheetId="0">
        <row r="21">
          <cell r="C21">
            <v>-160426.08000000007</v>
          </cell>
        </row>
        <row r="22">
          <cell r="C22">
            <v>2807.2900000000009</v>
          </cell>
        </row>
        <row r="23">
          <cell r="C23">
            <v>103576.67000000004</v>
          </cell>
        </row>
        <row r="24">
          <cell r="C24">
            <v>-175288.7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7">
          <cell r="I27">
            <v>-37253</v>
          </cell>
        </row>
      </sheetData>
      <sheetData sheetId="12">
        <row r="11">
          <cell r="C11">
            <v>-45112.12</v>
          </cell>
        </row>
        <row r="12">
          <cell r="C12">
            <v>-2424.58</v>
          </cell>
        </row>
        <row r="13">
          <cell r="C13">
            <v>-32866.1</v>
          </cell>
        </row>
        <row r="14">
          <cell r="C14">
            <v>-15948.21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64"/>
  <sheetViews>
    <sheetView zoomScaleNormal="100" workbookViewId="0">
      <selection activeCell="C26" sqref="C26"/>
    </sheetView>
  </sheetViews>
  <sheetFormatPr defaultRowHeight="12.75" x14ac:dyDescent="0.2"/>
  <cols>
    <col min="1" max="1" width="3.85546875" customWidth="1"/>
    <col min="2" max="2" width="35.85546875" customWidth="1"/>
    <col min="3" max="3" width="18" customWidth="1"/>
    <col min="4" max="4" width="16.42578125" customWidth="1"/>
    <col min="5" max="5" width="15.42578125" customWidth="1"/>
    <col min="6" max="6" width="4.42578125" bestFit="1" customWidth="1"/>
    <col min="7" max="7" width="10.85546875" bestFit="1" customWidth="1"/>
    <col min="8" max="8" width="4.85546875" bestFit="1" customWidth="1"/>
    <col min="9" max="9" width="6.140625" bestFit="1" customWidth="1"/>
    <col min="10" max="10" width="7" bestFit="1" customWidth="1"/>
  </cols>
  <sheetData>
    <row r="1" spans="2:7" x14ac:dyDescent="0.2">
      <c r="D1" s="98"/>
      <c r="E1" s="98"/>
    </row>
    <row r="2" spans="2:7" x14ac:dyDescent="0.2">
      <c r="D2" s="85"/>
      <c r="E2" s="85"/>
    </row>
    <row r="3" spans="2:7" x14ac:dyDescent="0.2">
      <c r="B3" t="s">
        <v>16</v>
      </c>
      <c r="D3" s="86"/>
      <c r="E3" s="86"/>
    </row>
    <row r="4" spans="2:7" x14ac:dyDescent="0.2">
      <c r="B4" s="419" t="s">
        <v>210</v>
      </c>
      <c r="E4" s="59"/>
    </row>
    <row r="6" spans="2:7" x14ac:dyDescent="0.2">
      <c r="B6" s="410" t="s">
        <v>211</v>
      </c>
      <c r="E6" s="2">
        <f>'WP Schedule C (2014 Costs)'!E70</f>
        <v>1302510.0800661633</v>
      </c>
      <c r="F6" s="13"/>
      <c r="G6" s="2"/>
    </row>
    <row r="7" spans="2:7" x14ac:dyDescent="0.2">
      <c r="B7" s="420" t="s">
        <v>212</v>
      </c>
      <c r="C7" s="15"/>
      <c r="D7" s="15"/>
      <c r="E7" s="57">
        <f>'WP Schedule C (2014 Costs)'!E74</f>
        <v>1460424.79</v>
      </c>
    </row>
    <row r="8" spans="2:7" x14ac:dyDescent="0.2">
      <c r="B8" s="410" t="s">
        <v>213</v>
      </c>
      <c r="E8" s="118">
        <f>E6-E7</f>
        <v>-157914.70993383671</v>
      </c>
    </row>
    <row r="9" spans="2:7" x14ac:dyDescent="0.2">
      <c r="B9" s="7"/>
      <c r="E9" s="105"/>
    </row>
    <row r="10" spans="2:7" x14ac:dyDescent="0.2">
      <c r="B10" s="410" t="s">
        <v>214</v>
      </c>
      <c r="E10" s="118">
        <f>SUM('WP Schedule C (2014 Costs)'!B70:D70)+'WP Schedule C (2014 Costs)'!F70</f>
        <v>1491162.1199338364</v>
      </c>
      <c r="F10" s="13"/>
      <c r="G10" s="2"/>
    </row>
    <row r="11" spans="2:7" x14ac:dyDescent="0.2">
      <c r="B11" s="420" t="s">
        <v>215</v>
      </c>
      <c r="C11" s="15"/>
      <c r="D11" s="15"/>
      <c r="E11" s="57">
        <f>SUM('WP Schedule C (2014 Costs)'!B74:D74)+'WP Schedule C (2014 Costs)'!F74</f>
        <v>1663764.8199999998</v>
      </c>
    </row>
    <row r="12" spans="2:7" x14ac:dyDescent="0.2">
      <c r="B12" s="410" t="s">
        <v>216</v>
      </c>
      <c r="E12" s="2">
        <f>E10-E11</f>
        <v>-172602.70006616344</v>
      </c>
    </row>
    <row r="13" spans="2:7" x14ac:dyDescent="0.2">
      <c r="B13" s="7"/>
    </row>
    <row r="14" spans="2:7" x14ac:dyDescent="0.2">
      <c r="B14" s="410" t="s">
        <v>217</v>
      </c>
      <c r="E14" s="2">
        <f>E6+E10</f>
        <v>2793672.1999999997</v>
      </c>
    </row>
    <row r="15" spans="2:7" x14ac:dyDescent="0.2">
      <c r="B15" s="420" t="s">
        <v>218</v>
      </c>
      <c r="C15" s="15"/>
      <c r="D15" s="15"/>
      <c r="E15" s="3">
        <f>E7+E11</f>
        <v>3124189.61</v>
      </c>
    </row>
    <row r="16" spans="2:7" x14ac:dyDescent="0.2">
      <c r="B16" s="410" t="s">
        <v>219</v>
      </c>
      <c r="E16" s="16">
        <f>E14-E15</f>
        <v>-330517.41000000015</v>
      </c>
    </row>
    <row r="17" spans="2:10" x14ac:dyDescent="0.2">
      <c r="B17" s="6"/>
      <c r="C17" s="6"/>
      <c r="D17" s="6"/>
      <c r="E17" s="16"/>
    </row>
    <row r="18" spans="2:10" x14ac:dyDescent="0.2">
      <c r="B18" s="6"/>
      <c r="C18" s="6"/>
      <c r="D18" s="6"/>
      <c r="E18" s="16"/>
    </row>
    <row r="19" spans="2:10" x14ac:dyDescent="0.2">
      <c r="B19" s="21"/>
      <c r="D19" s="16"/>
    </row>
    <row r="20" spans="2:10" ht="38.25" x14ac:dyDescent="0.2">
      <c r="B20" s="8" t="s">
        <v>9</v>
      </c>
      <c r="C20" s="416" t="s">
        <v>220</v>
      </c>
      <c r="D20" s="416" t="s">
        <v>221</v>
      </c>
      <c r="E20" s="416" t="s">
        <v>222</v>
      </c>
      <c r="F20" s="71" t="s">
        <v>13</v>
      </c>
      <c r="G20" s="6"/>
      <c r="H20" s="34"/>
      <c r="I20" s="6"/>
    </row>
    <row r="21" spans="2:10" x14ac:dyDescent="0.2">
      <c r="B21" s="4" t="s">
        <v>0</v>
      </c>
      <c r="C21" s="16">
        <f>'WP Schedule C (2014 Costs)'!E76</f>
        <v>-157914.70993383671</v>
      </c>
      <c r="D21" s="37">
        <f>'Schedule H (proj kWh)'!F12</f>
        <v>1828174804</v>
      </c>
      <c r="E21" s="38">
        <f t="shared" ref="E21:E26" si="0">ROUND(C21/D21,7)</f>
        <v>-8.6399999999999999E-5</v>
      </c>
      <c r="F21" s="6" t="s">
        <v>12</v>
      </c>
      <c r="G21" s="6"/>
      <c r="H21" s="18"/>
      <c r="I21" s="6"/>
    </row>
    <row r="22" spans="2:10" x14ac:dyDescent="0.2">
      <c r="B22" s="4" t="s">
        <v>3</v>
      </c>
      <c r="C22" s="16">
        <f>'WP Schedule C (2014 Costs)'!B76</f>
        <v>-29046.202737175125</v>
      </c>
      <c r="D22" s="37">
        <f>'Schedule H (proj kWh)'!F13</f>
        <v>142610909</v>
      </c>
      <c r="E22" s="38">
        <f t="shared" si="0"/>
        <v>-2.0369999999999999E-4</v>
      </c>
      <c r="F22" s="6" t="s">
        <v>12</v>
      </c>
      <c r="G22" s="6"/>
      <c r="H22" s="18"/>
      <c r="I22" s="35"/>
      <c r="J22" s="28"/>
    </row>
    <row r="23" spans="2:10" x14ac:dyDescent="0.2">
      <c r="B23" s="4" t="s">
        <v>159</v>
      </c>
      <c r="C23" s="16">
        <f>'WP Schedule C (2014 Costs)'!C76</f>
        <v>22039.256150267087</v>
      </c>
      <c r="D23" s="47">
        <f>'Schedule H (proj kWh)'!F14</f>
        <v>1846034854</v>
      </c>
      <c r="E23" s="38">
        <f t="shared" si="0"/>
        <v>1.19E-5</v>
      </c>
      <c r="F23" s="6" t="s">
        <v>12</v>
      </c>
      <c r="G23" s="6"/>
      <c r="H23" s="6"/>
      <c r="I23" s="35"/>
      <c r="J23" s="28"/>
    </row>
    <row r="24" spans="2:10" x14ac:dyDescent="0.2">
      <c r="B24" s="4" t="s">
        <v>88</v>
      </c>
      <c r="C24" s="16">
        <f>'WP Schedule C (2014 Costs)'!D76</f>
        <v>-164264.71347925515</v>
      </c>
      <c r="D24" s="47">
        <f>'Schedule H (proj kWh)'!F15</f>
        <v>1461374962</v>
      </c>
      <c r="E24" s="38">
        <f t="shared" si="0"/>
        <v>-1.1239999999999999E-4</v>
      </c>
      <c r="F24" s="6" t="s">
        <v>12</v>
      </c>
      <c r="G24" s="6"/>
      <c r="H24" s="6"/>
      <c r="I24" s="35"/>
      <c r="J24" s="28"/>
    </row>
    <row r="25" spans="2:10" x14ac:dyDescent="0.2">
      <c r="B25" s="4" t="s">
        <v>1</v>
      </c>
      <c r="C25" s="16">
        <f>'WP Schedule C (2014 Costs)'!F76</f>
        <v>-1331.0400000000009</v>
      </c>
      <c r="D25" s="48">
        <f>'Schedule H (proj kWh)'!F16</f>
        <v>53495476</v>
      </c>
      <c r="E25" s="38">
        <f t="shared" si="0"/>
        <v>-2.4899999999999999E-5</v>
      </c>
      <c r="F25" s="6" t="s">
        <v>12</v>
      </c>
      <c r="G25" s="6"/>
      <c r="H25" s="6"/>
      <c r="I25" s="35"/>
      <c r="J25" s="28"/>
    </row>
    <row r="26" spans="2:10" x14ac:dyDescent="0.2">
      <c r="B26" s="5" t="s">
        <v>2</v>
      </c>
      <c r="C26" s="3">
        <v>0</v>
      </c>
      <c r="D26" s="55">
        <f>'Schedule H (proj kWh)'!F17</f>
        <v>42556907</v>
      </c>
      <c r="E26" s="222">
        <f t="shared" si="0"/>
        <v>0</v>
      </c>
      <c r="F26" s="15" t="s">
        <v>12</v>
      </c>
      <c r="G26" s="6"/>
      <c r="H26" s="6"/>
      <c r="I26" s="6"/>
    </row>
    <row r="27" spans="2:10" x14ac:dyDescent="0.2">
      <c r="B27" s="21" t="s">
        <v>8</v>
      </c>
      <c r="C27" s="16">
        <f>C21+C22+C23+C24+C25+C26</f>
        <v>-330517.40999999986</v>
      </c>
      <c r="D27" s="37">
        <f>D21+D22+D23+D24+D25+D26</f>
        <v>5374247912</v>
      </c>
      <c r="E27" s="6"/>
      <c r="F27" s="6"/>
      <c r="G27" s="6"/>
      <c r="H27" s="6"/>
      <c r="I27" s="6"/>
    </row>
    <row r="28" spans="2:10" x14ac:dyDescent="0.2">
      <c r="B28" s="6"/>
      <c r="C28" s="52"/>
      <c r="D28" s="16"/>
      <c r="E28" s="16"/>
      <c r="F28" s="6"/>
      <c r="G28" s="6"/>
      <c r="H28" s="6"/>
      <c r="I28" s="6"/>
      <c r="J28" s="6"/>
    </row>
    <row r="29" spans="2:10" x14ac:dyDescent="0.2">
      <c r="B29" s="6"/>
      <c r="C29" s="52"/>
      <c r="D29" s="16"/>
      <c r="E29" s="16"/>
      <c r="F29" s="6"/>
      <c r="G29" s="6"/>
      <c r="H29" s="6"/>
      <c r="I29" s="6"/>
    </row>
    <row r="30" spans="2:10" x14ac:dyDescent="0.2">
      <c r="B30" s="6"/>
      <c r="C30" s="52"/>
      <c r="D30" s="35"/>
      <c r="E30" s="35"/>
      <c r="F30" s="6"/>
      <c r="G30" s="6"/>
      <c r="H30" s="6"/>
      <c r="I30" s="6"/>
    </row>
    <row r="31" spans="2:10" s="6" customFormat="1" x14ac:dyDescent="0.2">
      <c r="B31" s="87"/>
      <c r="C31" s="134"/>
      <c r="D31" s="113"/>
      <c r="E31" s="114"/>
      <c r="F31" s="99"/>
    </row>
    <row r="32" spans="2:10" s="6" customFormat="1" x14ac:dyDescent="0.2">
      <c r="B32" s="90"/>
      <c r="C32" s="88"/>
      <c r="D32" s="115"/>
      <c r="E32" s="115"/>
      <c r="F32" s="89"/>
      <c r="G32" s="34"/>
      <c r="I32" s="34"/>
      <c r="J32" s="34"/>
    </row>
    <row r="33" spans="2:10" s="6" customFormat="1" x14ac:dyDescent="0.2">
      <c r="B33" s="90"/>
      <c r="C33" s="88"/>
      <c r="D33" s="115"/>
      <c r="E33" s="115"/>
      <c r="F33" s="89"/>
      <c r="I33" s="18"/>
      <c r="J33" s="18"/>
    </row>
    <row r="34" spans="2:10" s="6" customFormat="1" x14ac:dyDescent="0.2">
      <c r="B34" s="90"/>
      <c r="C34" s="88"/>
      <c r="D34" s="115"/>
      <c r="E34" s="115"/>
      <c r="F34" s="89"/>
    </row>
    <row r="35" spans="2:10" s="6" customFormat="1" x14ac:dyDescent="0.2">
      <c r="B35" s="90"/>
      <c r="C35" s="88"/>
      <c r="D35" s="115"/>
      <c r="E35" s="115"/>
      <c r="F35" s="89"/>
      <c r="I35" s="18"/>
      <c r="J35" s="18"/>
    </row>
    <row r="36" spans="2:10" s="6" customFormat="1" x14ac:dyDescent="0.2">
      <c r="B36" s="90"/>
      <c r="C36" s="88"/>
      <c r="D36" s="115"/>
      <c r="E36" s="115"/>
      <c r="F36" s="89"/>
    </row>
    <row r="37" spans="2:10" s="6" customFormat="1" x14ac:dyDescent="0.2">
      <c r="B37" s="90"/>
      <c r="C37" s="88"/>
      <c r="D37" s="115"/>
      <c r="E37" s="115"/>
      <c r="F37" s="89"/>
    </row>
    <row r="38" spans="2:10" s="6" customFormat="1" x14ac:dyDescent="0.2">
      <c r="B38" s="90"/>
      <c r="C38" s="88"/>
      <c r="D38" s="115"/>
      <c r="E38" s="115"/>
      <c r="F38" s="89"/>
    </row>
    <row r="39" spans="2:10" s="6" customFormat="1" x14ac:dyDescent="0.2">
      <c r="B39" s="90"/>
      <c r="C39" s="88"/>
      <c r="D39" s="115"/>
      <c r="E39" s="115"/>
      <c r="F39" s="89"/>
    </row>
    <row r="40" spans="2:10" s="6" customFormat="1" x14ac:dyDescent="0.2">
      <c r="B40" s="90"/>
      <c r="C40" s="88"/>
      <c r="D40" s="115"/>
      <c r="E40" s="115"/>
      <c r="F40" s="89"/>
    </row>
    <row r="41" spans="2:10" s="6" customFormat="1" x14ac:dyDescent="0.2">
      <c r="B41" s="90"/>
      <c r="C41" s="88"/>
      <c r="D41" s="88"/>
      <c r="E41" s="88"/>
      <c r="F41" s="89"/>
    </row>
    <row r="42" spans="2:10" s="6" customFormat="1" x14ac:dyDescent="0.2">
      <c r="B42" s="90"/>
      <c r="C42" s="88"/>
      <c r="D42" s="88"/>
      <c r="E42" s="88"/>
      <c r="F42" s="89"/>
    </row>
    <row r="43" spans="2:10" s="6" customFormat="1" x14ac:dyDescent="0.2">
      <c r="B43" s="90"/>
      <c r="C43" s="88"/>
      <c r="D43" s="88"/>
      <c r="E43" s="88"/>
      <c r="F43" s="89"/>
    </row>
    <row r="44" spans="2:10" s="6" customFormat="1" x14ac:dyDescent="0.2">
      <c r="B44" s="87"/>
      <c r="C44" s="88"/>
      <c r="D44" s="88"/>
      <c r="E44" s="88"/>
      <c r="F44" s="89"/>
    </row>
    <row r="45" spans="2:10" s="6" customFormat="1" x14ac:dyDescent="0.2">
      <c r="B45" s="87"/>
      <c r="C45" s="88"/>
      <c r="D45" s="88"/>
      <c r="E45" s="88"/>
      <c r="F45" s="88"/>
      <c r="G45" s="7"/>
    </row>
    <row r="46" spans="2:10" s="6" customFormat="1" x14ac:dyDescent="0.2">
      <c r="B46" s="4"/>
      <c r="C46" s="88"/>
      <c r="D46" s="88"/>
      <c r="E46" s="88"/>
      <c r="F46" s="88"/>
      <c r="G46" s="7"/>
    </row>
    <row r="47" spans="2:10" s="6" customFormat="1" x14ac:dyDescent="0.2">
      <c r="B47" s="4"/>
      <c r="C47" s="18"/>
      <c r="D47" s="32"/>
      <c r="E47" s="49"/>
      <c r="F47" s="42"/>
      <c r="G47" s="7"/>
    </row>
    <row r="48" spans="2:10" s="6" customFormat="1" x14ac:dyDescent="0.2">
      <c r="B48" s="4"/>
      <c r="C48" s="18"/>
      <c r="D48" s="50"/>
      <c r="E48" s="51"/>
    </row>
    <row r="49" spans="3:5" s="6" customFormat="1" x14ac:dyDescent="0.2">
      <c r="C49" s="18"/>
    </row>
    <row r="50" spans="3:5" s="6" customFormat="1" x14ac:dyDescent="0.2">
      <c r="C50" s="18"/>
      <c r="E50" s="89"/>
    </row>
    <row r="51" spans="3:5" s="6" customFormat="1" x14ac:dyDescent="0.2">
      <c r="E51" s="89"/>
    </row>
    <row r="52" spans="3:5" s="6" customFormat="1" x14ac:dyDescent="0.2">
      <c r="E52" s="16"/>
    </row>
    <row r="53" spans="3:5" s="6" customFormat="1" x14ac:dyDescent="0.2">
      <c r="E53" s="18"/>
    </row>
    <row r="54" spans="3:5" s="6" customFormat="1" x14ac:dyDescent="0.2">
      <c r="E54" s="89"/>
    </row>
    <row r="55" spans="3:5" s="6" customFormat="1" x14ac:dyDescent="0.2">
      <c r="E55" s="89"/>
    </row>
    <row r="56" spans="3:5" s="6" customFormat="1" x14ac:dyDescent="0.2"/>
    <row r="57" spans="3:5" s="6" customFormat="1" x14ac:dyDescent="0.2"/>
    <row r="58" spans="3:5" s="6" customFormat="1" x14ac:dyDescent="0.2"/>
    <row r="59" spans="3:5" s="6" customFormat="1" x14ac:dyDescent="0.2"/>
    <row r="60" spans="3:5" s="6" customFormat="1" x14ac:dyDescent="0.2"/>
    <row r="61" spans="3:5" s="6" customFormat="1" x14ac:dyDescent="0.2"/>
    <row r="62" spans="3:5" s="6" customFormat="1" x14ac:dyDescent="0.2"/>
    <row r="63" spans="3:5" s="6" customFormat="1" x14ac:dyDescent="0.2"/>
    <row r="64" spans="3:5" s="6" customFormat="1" x14ac:dyDescent="0.2"/>
  </sheetData>
  <phoneticPr fontId="4" type="noConversion"/>
  <printOptions horizontalCentered="1"/>
  <pageMargins left="0.75" right="0.75" top="1" bottom="1" header="0.5" footer="0.5"/>
  <pageSetup orientation="landscape" r:id="rId1"/>
  <headerFooter alignWithMargins="0">
    <oddHeader>&amp;CAEP Texas North Company
Adjusted Energy Efficiency Cost Recovery Factor Filing</oddHeader>
    <oddFooter>&amp;LSponsored by: Jennifer L. Jackson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N56"/>
  <sheetViews>
    <sheetView zoomScaleNormal="100" workbookViewId="0">
      <selection activeCell="G18" sqref="G18"/>
    </sheetView>
  </sheetViews>
  <sheetFormatPr defaultRowHeight="12.75" x14ac:dyDescent="0.2"/>
  <cols>
    <col min="1" max="1" width="3.85546875" customWidth="1"/>
    <col min="2" max="2" width="29.5703125" customWidth="1"/>
    <col min="3" max="3" width="26.85546875" customWidth="1"/>
    <col min="4" max="5" width="2.85546875" customWidth="1"/>
    <col min="6" max="6" width="15" bestFit="1" customWidth="1"/>
    <col min="7" max="7" width="11.140625" bestFit="1" customWidth="1"/>
    <col min="8" max="8" width="4.42578125" bestFit="1" customWidth="1"/>
    <col min="9" max="9" width="5.140625" customWidth="1"/>
    <col min="10" max="10" width="13.140625" bestFit="1" customWidth="1"/>
    <col min="11" max="11" width="10.5703125" bestFit="1" customWidth="1"/>
    <col min="12" max="12" width="12.85546875" customWidth="1"/>
    <col min="13" max="13" width="10.140625" bestFit="1" customWidth="1"/>
  </cols>
  <sheetData>
    <row r="3" spans="2:14" x14ac:dyDescent="0.2">
      <c r="B3" t="s">
        <v>137</v>
      </c>
    </row>
    <row r="4" spans="2:14" x14ac:dyDescent="0.2">
      <c r="B4" t="s">
        <v>17</v>
      </c>
      <c r="F4" s="2"/>
    </row>
    <row r="6" spans="2:14" x14ac:dyDescent="0.2">
      <c r="B6" s="24" t="s">
        <v>79</v>
      </c>
      <c r="C6" s="27"/>
      <c r="D6" s="27"/>
      <c r="E6" s="27"/>
      <c r="F6" s="27"/>
      <c r="G6" s="107"/>
    </row>
    <row r="7" spans="2:14" x14ac:dyDescent="0.2">
      <c r="B7" s="102" t="s">
        <v>223</v>
      </c>
      <c r="C7" s="6"/>
      <c r="D7" s="6"/>
      <c r="E7" s="6"/>
      <c r="F7" s="18">
        <f>'WP Schedule E (2016)'!E10-'WP Schedule E (EMV)'!D6</f>
        <v>1480871.03</v>
      </c>
      <c r="G7" s="117">
        <f>F7/F12</f>
        <v>0.86215054500257438</v>
      </c>
      <c r="H7" s="2"/>
      <c r="I7" s="2"/>
    </row>
    <row r="8" spans="2:14" x14ac:dyDescent="0.2">
      <c r="B8" s="102" t="s">
        <v>99</v>
      </c>
      <c r="C8" s="6"/>
      <c r="D8" s="6"/>
      <c r="E8" s="6"/>
      <c r="F8" s="18">
        <f>'WP Schedule E (EMV)'!D6</f>
        <v>32247</v>
      </c>
      <c r="G8" s="117">
        <f>F8/F12</f>
        <v>1.8773929708583749E-2</v>
      </c>
      <c r="H8" s="2"/>
      <c r="I8" s="2"/>
    </row>
    <row r="9" spans="2:14" x14ac:dyDescent="0.2">
      <c r="B9" s="421" t="s">
        <v>224</v>
      </c>
      <c r="C9" s="6"/>
      <c r="D9" s="6"/>
      <c r="E9" s="6"/>
      <c r="F9" s="18">
        <f>'Schedule C 2014 (actuals)'!E16</f>
        <v>-330517.41000000015</v>
      </c>
      <c r="G9" s="117">
        <f>F9/F12</f>
        <v>-0.19242443088669203</v>
      </c>
      <c r="H9" s="2"/>
    </row>
    <row r="10" spans="2:14" x14ac:dyDescent="0.2">
      <c r="B10" s="109" t="s">
        <v>225</v>
      </c>
      <c r="C10" s="6"/>
      <c r="D10" s="6"/>
      <c r="E10" s="6"/>
      <c r="F10" s="18">
        <f>'WP Schedule E (2014 Bonus)'!D6</f>
        <v>518092</v>
      </c>
      <c r="G10" s="117">
        <f>F10/F12</f>
        <v>0.30162876517442155</v>
      </c>
      <c r="H10" s="2"/>
    </row>
    <row r="11" spans="2:14" x14ac:dyDescent="0.2">
      <c r="B11" s="109" t="s">
        <v>194</v>
      </c>
      <c r="C11" s="6"/>
      <c r="D11" s="6"/>
      <c r="E11" s="6"/>
      <c r="F11" s="18">
        <f>'WP Schedule E (Muni Exp)'!C17</f>
        <v>16955.23</v>
      </c>
      <c r="G11" s="117">
        <f>F11/F12</f>
        <v>9.8711910011123651E-3</v>
      </c>
      <c r="H11" s="2"/>
    </row>
    <row r="12" spans="2:14" x14ac:dyDescent="0.2">
      <c r="B12" s="249" t="s">
        <v>64</v>
      </c>
      <c r="C12" s="27"/>
      <c r="D12" s="27"/>
      <c r="E12" s="27"/>
      <c r="F12" s="383">
        <f>SUM(F7:F11)</f>
        <v>1717647.8499999999</v>
      </c>
      <c r="G12" s="251">
        <f>SUM(G7:G11)</f>
        <v>0.99999999999999989</v>
      </c>
      <c r="H12" s="2"/>
      <c r="I12" s="2"/>
    </row>
    <row r="13" spans="2:14" x14ac:dyDescent="0.2">
      <c r="D13" s="2"/>
      <c r="E13" s="2"/>
      <c r="I13" s="2"/>
    </row>
    <row r="14" spans="2:14" x14ac:dyDescent="0.2">
      <c r="C14" s="6"/>
      <c r="D14" s="16"/>
      <c r="E14" s="2"/>
      <c r="F14" s="2"/>
    </row>
    <row r="15" spans="2:14" x14ac:dyDescent="0.2">
      <c r="C15" s="139"/>
      <c r="D15" s="16"/>
      <c r="F15" s="2"/>
      <c r="G15" s="346"/>
      <c r="J15" s="6"/>
    </row>
    <row r="16" spans="2:14" x14ac:dyDescent="0.2">
      <c r="B16" s="76"/>
      <c r="C16" s="15"/>
      <c r="D16" s="15"/>
      <c r="E16" s="15"/>
      <c r="F16" s="15"/>
      <c r="G16" s="15"/>
      <c r="H16" s="15"/>
      <c r="I16" s="6"/>
      <c r="J16" s="7"/>
      <c r="K16" s="7"/>
      <c r="L16" s="7"/>
      <c r="M16" s="7"/>
      <c r="N16" s="7"/>
    </row>
    <row r="17" spans="2:14" ht="25.5" x14ac:dyDescent="0.2">
      <c r="B17" s="8" t="s">
        <v>9</v>
      </c>
      <c r="C17" s="11" t="s">
        <v>64</v>
      </c>
      <c r="D17" s="11"/>
      <c r="E17" s="11"/>
      <c r="F17" s="416" t="s">
        <v>221</v>
      </c>
      <c r="G17" s="416" t="s">
        <v>226</v>
      </c>
      <c r="H17" s="71" t="s">
        <v>13</v>
      </c>
      <c r="I17" s="6"/>
      <c r="J17" s="417"/>
      <c r="K17" s="132"/>
      <c r="L17" s="129"/>
      <c r="M17" s="129"/>
      <c r="N17" s="7"/>
    </row>
    <row r="18" spans="2:14" x14ac:dyDescent="0.2">
      <c r="B18" s="4" t="s">
        <v>0</v>
      </c>
      <c r="C18" s="16">
        <f>'WP Schedule E (2016)'!L23+'WP Schedule E (2014 Bonus)'!C11+'Schedule C 2014 (actuals)'!C21+'WP Schedule E (Muni Exp)'!C11</f>
        <v>796888.98006616323</v>
      </c>
      <c r="D18" s="35"/>
      <c r="E18" s="36"/>
      <c r="F18" s="37">
        <f>'Schedule H (proj kWh)'!F12</f>
        <v>1828174804</v>
      </c>
      <c r="G18" s="38">
        <f t="shared" ref="G18:G23" si="0">ROUND(C18/F18,6)</f>
        <v>4.3600000000000003E-4</v>
      </c>
      <c r="H18" s="6" t="s">
        <v>12</v>
      </c>
      <c r="J18" s="38"/>
      <c r="K18" s="42"/>
      <c r="L18" s="42"/>
      <c r="M18" s="133"/>
      <c r="N18" s="7"/>
    </row>
    <row r="19" spans="2:14" x14ac:dyDescent="0.2">
      <c r="B19" s="4" t="s">
        <v>3</v>
      </c>
      <c r="C19" s="16">
        <f>'WP Schedule E (2016)'!L25+'WP Schedule E (2014 Bonus)'!C12+'Schedule C 2014 (actuals)'!C22+'WP Schedule E (Muni Exp)'!C12</f>
        <v>23461.167262824863</v>
      </c>
      <c r="D19" s="35"/>
      <c r="E19" s="36"/>
      <c r="F19" s="37">
        <f>'Schedule H (proj kWh)'!F13</f>
        <v>142610909</v>
      </c>
      <c r="G19" s="38">
        <f t="shared" si="0"/>
        <v>1.65E-4</v>
      </c>
      <c r="H19" s="6" t="s">
        <v>12</v>
      </c>
      <c r="J19" s="38"/>
      <c r="K19" s="42"/>
      <c r="L19" s="7"/>
      <c r="M19" s="133"/>
      <c r="N19" s="7"/>
    </row>
    <row r="20" spans="2:14" x14ac:dyDescent="0.2">
      <c r="B20" s="4" t="s">
        <v>159</v>
      </c>
      <c r="C20" s="16">
        <f>'WP Schedule E (2016)'!L27+'WP Schedule E (2014 Bonus)'!C13+'Schedule C 2014 (actuals)'!C23+'WP Schedule E (Muni Exp)'!C13</f>
        <v>913297.9861502673</v>
      </c>
      <c r="D20" s="35"/>
      <c r="E20" s="36"/>
      <c r="F20" s="39">
        <f>'Schedule H (proj kWh)'!F14</f>
        <v>1846034854</v>
      </c>
      <c r="G20" s="38">
        <f t="shared" si="0"/>
        <v>4.95E-4</v>
      </c>
      <c r="H20" s="6" t="s">
        <v>12</v>
      </c>
      <c r="J20" s="38"/>
      <c r="K20" s="42"/>
      <c r="L20" s="7"/>
      <c r="M20" s="42"/>
      <c r="N20" s="7"/>
    </row>
    <row r="21" spans="2:14" x14ac:dyDescent="0.2">
      <c r="B21" s="4" t="s">
        <v>88</v>
      </c>
      <c r="C21" s="16">
        <f>'WP Schedule E (2016)'!L29+'WP Schedule E (2014 Bonus)'!C14+'Schedule C 2014 (actuals)'!C24+'WP Schedule E (Muni Exp)'!C14</f>
        <v>-7110.893479255159</v>
      </c>
      <c r="D21" s="35"/>
      <c r="E21" s="36"/>
      <c r="F21" s="39">
        <f>'Schedule H (proj kWh)'!F15</f>
        <v>1461374962</v>
      </c>
      <c r="G21" s="38">
        <f t="shared" si="0"/>
        <v>-5.0000000000000004E-6</v>
      </c>
      <c r="H21" s="6" t="s">
        <v>12</v>
      </c>
      <c r="J21" s="38"/>
      <c r="K21" s="42"/>
      <c r="L21" s="7"/>
      <c r="M21" s="42"/>
      <c r="N21" s="7"/>
    </row>
    <row r="22" spans="2:14" x14ac:dyDescent="0.2">
      <c r="B22" s="4" t="s">
        <v>1</v>
      </c>
      <c r="C22" s="16">
        <f>'WP Schedule E (2016)'!J31+'Schedule C 2014 (actuals)'!C25</f>
        <v>-8889.3900000000012</v>
      </c>
      <c r="D22" s="32"/>
      <c r="E22" s="33"/>
      <c r="F22" s="41">
        <f>'Schedule H (proj kWh)'!F16</f>
        <v>53495476</v>
      </c>
      <c r="G22" s="38">
        <f t="shared" si="0"/>
        <v>-1.66E-4</v>
      </c>
      <c r="H22" s="6" t="s">
        <v>12</v>
      </c>
      <c r="J22" s="38"/>
      <c r="K22" s="40"/>
      <c r="L22" s="7"/>
      <c r="M22" s="7"/>
      <c r="N22" s="7"/>
    </row>
    <row r="23" spans="2:14" x14ac:dyDescent="0.2">
      <c r="B23" s="5" t="s">
        <v>2</v>
      </c>
      <c r="C23" s="3">
        <f>'WP Schedule E (2016)'!J33+'WP Schedule E (2016)'!J33</f>
        <v>0</v>
      </c>
      <c r="D23" s="53"/>
      <c r="E23" s="58"/>
      <c r="F23" s="55">
        <f>'Schedule H (proj kWh)'!F17</f>
        <v>42556907</v>
      </c>
      <c r="G23" s="222">
        <f t="shared" si="0"/>
        <v>0</v>
      </c>
      <c r="H23" s="15" t="s">
        <v>12</v>
      </c>
      <c r="J23" s="38"/>
      <c r="K23" s="131"/>
      <c r="L23" s="7"/>
      <c r="M23" s="7"/>
      <c r="N23" s="7"/>
    </row>
    <row r="24" spans="2:14" x14ac:dyDescent="0.2">
      <c r="B24" s="4" t="s">
        <v>8</v>
      </c>
      <c r="C24" s="16">
        <f>C18+C19+C20+C21+C22+C23</f>
        <v>1717647.85</v>
      </c>
      <c r="D24" s="43"/>
      <c r="E24" s="17"/>
      <c r="F24" s="37">
        <f>F18+F19+F20+F21+F22+F23</f>
        <v>5374247912</v>
      </c>
      <c r="G24" s="6"/>
      <c r="I24" s="6"/>
      <c r="J24" s="7"/>
      <c r="K24" s="40"/>
      <c r="L24" s="7"/>
      <c r="M24" s="7"/>
      <c r="N24" s="7"/>
    </row>
    <row r="25" spans="2:14" x14ac:dyDescent="0.2">
      <c r="B25" s="6"/>
      <c r="C25" s="116"/>
      <c r="D25" s="16"/>
      <c r="E25" s="16"/>
      <c r="F25" s="6"/>
      <c r="G25" s="6"/>
      <c r="H25" s="6"/>
      <c r="I25" s="6"/>
      <c r="J25" s="7"/>
      <c r="K25" s="42"/>
      <c r="L25" s="7"/>
      <c r="M25" s="7"/>
      <c r="N25" s="7"/>
    </row>
    <row r="26" spans="2:14" x14ac:dyDescent="0.2">
      <c r="B26" s="6"/>
      <c r="C26" s="231"/>
      <c r="D26" s="16"/>
      <c r="E26" s="16"/>
      <c r="F26" s="6"/>
      <c r="G26" s="6"/>
      <c r="H26" s="6"/>
      <c r="I26" s="6"/>
      <c r="J26" s="7"/>
      <c r="K26" s="42"/>
      <c r="L26" s="7"/>
      <c r="M26" s="7"/>
      <c r="N26" s="7"/>
    </row>
    <row r="27" spans="2:14" x14ac:dyDescent="0.2">
      <c r="B27" s="4"/>
      <c r="C27" s="16"/>
      <c r="D27" s="16"/>
      <c r="E27" s="16"/>
      <c r="F27" s="16"/>
      <c r="G27" s="37"/>
      <c r="H27" s="6"/>
      <c r="I27" s="16"/>
      <c r="J27" s="142"/>
      <c r="K27" s="40"/>
      <c r="L27" s="7"/>
      <c r="M27" s="7"/>
      <c r="N27" s="7"/>
    </row>
    <row r="28" spans="2:14" x14ac:dyDescent="0.2">
      <c r="B28" s="4"/>
      <c r="C28" s="16"/>
      <c r="D28" s="23"/>
      <c r="E28" s="6"/>
      <c r="F28" s="16"/>
      <c r="G28" s="37"/>
      <c r="H28" s="6"/>
      <c r="I28" s="16"/>
      <c r="J28" s="142"/>
      <c r="K28" s="40"/>
      <c r="L28" s="7"/>
      <c r="M28" s="7"/>
      <c r="N28" s="7"/>
    </row>
    <row r="29" spans="2:14" x14ac:dyDescent="0.2">
      <c r="B29" s="4"/>
      <c r="C29" s="16"/>
      <c r="D29" s="38"/>
      <c r="E29" s="23"/>
      <c r="F29" s="16"/>
      <c r="G29" s="37"/>
      <c r="H29" s="34"/>
      <c r="I29" s="16"/>
      <c r="J29" s="142"/>
      <c r="K29" s="40"/>
      <c r="L29" s="34"/>
    </row>
    <row r="30" spans="2:14" x14ac:dyDescent="0.2">
      <c r="B30" s="4"/>
      <c r="C30" s="16"/>
      <c r="D30" s="38"/>
      <c r="E30" s="36"/>
      <c r="F30" s="16"/>
      <c r="G30" s="37"/>
      <c r="H30" s="6"/>
      <c r="I30" s="16"/>
      <c r="J30" s="142"/>
      <c r="K30" s="40"/>
      <c r="L30" s="18"/>
    </row>
    <row r="31" spans="2:14" x14ac:dyDescent="0.2">
      <c r="C31" s="37"/>
      <c r="D31" s="38"/>
      <c r="E31" s="36"/>
      <c r="F31" s="37"/>
      <c r="G31" s="37"/>
      <c r="H31" s="6"/>
      <c r="I31" s="16"/>
      <c r="J31" s="142"/>
      <c r="K31" s="40"/>
      <c r="L31" s="6"/>
    </row>
    <row r="32" spans="2:14" x14ac:dyDescent="0.2">
      <c r="C32" s="4"/>
      <c r="D32" s="38"/>
      <c r="E32" s="36"/>
      <c r="F32" s="37"/>
      <c r="G32" s="6"/>
      <c r="H32" s="6"/>
      <c r="I32" s="6"/>
      <c r="J32" s="18"/>
      <c r="K32" s="18"/>
      <c r="L32" s="6"/>
    </row>
    <row r="33" spans="2:12" x14ac:dyDescent="0.2">
      <c r="B33" s="4"/>
      <c r="C33" s="16"/>
      <c r="D33" s="35"/>
      <c r="E33" s="36"/>
      <c r="F33" s="37"/>
      <c r="G33" s="6"/>
      <c r="H33" s="6"/>
      <c r="I33" s="6"/>
      <c r="J33" s="16"/>
      <c r="K33" s="6"/>
      <c r="L33" s="6"/>
    </row>
    <row r="34" spans="2:12" x14ac:dyDescent="0.2">
      <c r="B34" s="4"/>
      <c r="C34" s="38"/>
      <c r="D34" s="35"/>
      <c r="E34" s="36"/>
      <c r="F34" s="39"/>
      <c r="G34" s="6"/>
      <c r="H34" s="6"/>
      <c r="I34" s="6"/>
      <c r="J34" s="18"/>
      <c r="K34" s="6"/>
      <c r="L34" s="6"/>
    </row>
    <row r="35" spans="2:12" x14ac:dyDescent="0.2">
      <c r="B35" s="4"/>
      <c r="C35" s="16"/>
      <c r="D35" s="35"/>
      <c r="E35" s="36"/>
      <c r="F35" s="39"/>
      <c r="G35" s="6"/>
      <c r="H35" s="6"/>
      <c r="I35" s="6"/>
      <c r="J35" s="6"/>
      <c r="K35" s="6"/>
      <c r="L35" s="6"/>
    </row>
    <row r="36" spans="2:12" x14ac:dyDescent="0.2">
      <c r="B36" s="4"/>
      <c r="C36" s="38"/>
      <c r="D36" s="35"/>
      <c r="E36" s="36"/>
      <c r="F36" s="39"/>
      <c r="G36" s="6"/>
      <c r="H36" s="6"/>
      <c r="I36" s="6"/>
      <c r="J36" s="6"/>
      <c r="K36" s="6"/>
      <c r="L36" s="6"/>
    </row>
    <row r="37" spans="2:12" x14ac:dyDescent="0.2">
      <c r="B37" s="4"/>
      <c r="C37" s="38"/>
      <c r="D37" s="35"/>
      <c r="E37" s="36"/>
      <c r="F37" s="39"/>
      <c r="G37" s="38"/>
      <c r="H37" s="6"/>
      <c r="I37" s="6"/>
      <c r="J37" s="6"/>
      <c r="K37" s="6"/>
      <c r="L37" s="6"/>
    </row>
    <row r="38" spans="2:12" x14ac:dyDescent="0.2">
      <c r="B38" s="4"/>
      <c r="C38" s="38"/>
      <c r="D38" s="35"/>
      <c r="E38" s="36"/>
      <c r="F38" s="39"/>
      <c r="G38" s="38"/>
      <c r="H38" s="6"/>
      <c r="I38" s="6"/>
      <c r="J38" s="6"/>
      <c r="K38" s="6"/>
      <c r="L38" s="6"/>
    </row>
    <row r="39" spans="2:12" x14ac:dyDescent="0.2">
      <c r="B39" s="4"/>
      <c r="C39" s="38"/>
      <c r="D39" s="35"/>
      <c r="E39" s="36"/>
      <c r="F39" s="39"/>
      <c r="G39" s="38"/>
      <c r="H39" s="6"/>
      <c r="I39" s="6"/>
      <c r="J39" s="6"/>
      <c r="K39" s="6"/>
      <c r="L39" s="6"/>
    </row>
    <row r="40" spans="2:12" x14ac:dyDescent="0.2">
      <c r="B40" s="4"/>
      <c r="C40" s="38"/>
      <c r="D40" s="35"/>
      <c r="E40" s="36"/>
      <c r="F40" s="39"/>
      <c r="G40" s="38"/>
      <c r="H40" s="6"/>
      <c r="I40" s="6"/>
      <c r="J40" s="6"/>
      <c r="K40" s="6"/>
      <c r="L40" s="6"/>
    </row>
    <row r="41" spans="2:12" x14ac:dyDescent="0.2">
      <c r="B41" s="4"/>
      <c r="C41" s="16"/>
      <c r="D41" s="35"/>
      <c r="E41" s="36"/>
      <c r="F41" s="39"/>
      <c r="G41" s="38"/>
      <c r="H41" s="6"/>
      <c r="I41" s="6"/>
      <c r="J41" s="6"/>
      <c r="K41" s="6"/>
      <c r="L41" s="6"/>
    </row>
    <row r="42" spans="2:12" x14ac:dyDescent="0.2">
      <c r="B42" s="4"/>
      <c r="C42" s="16"/>
      <c r="D42" s="32"/>
      <c r="E42" s="33"/>
      <c r="F42" s="41"/>
      <c r="G42" s="42"/>
      <c r="H42" s="7"/>
      <c r="I42" s="6"/>
      <c r="J42" s="6"/>
      <c r="K42" s="6"/>
      <c r="L42" s="6"/>
    </row>
    <row r="43" spans="2:12" x14ac:dyDescent="0.2">
      <c r="B43" s="4"/>
      <c r="C43" s="40"/>
      <c r="D43" s="32"/>
      <c r="E43" s="33"/>
      <c r="F43" s="41"/>
      <c r="G43" s="42"/>
      <c r="H43" s="7"/>
      <c r="I43" s="6"/>
      <c r="J43" s="6"/>
      <c r="K43" s="6"/>
      <c r="L43" s="6"/>
    </row>
    <row r="44" spans="2:12" x14ac:dyDescent="0.2">
      <c r="B44" s="4"/>
      <c r="C44" s="16"/>
      <c r="D44" s="32"/>
      <c r="E44" s="44"/>
      <c r="F44" s="45"/>
      <c r="G44" s="42"/>
      <c r="H44" s="7"/>
      <c r="I44" s="6"/>
      <c r="J44" s="6"/>
      <c r="K44" s="6"/>
      <c r="L44" s="6"/>
    </row>
    <row r="45" spans="2:12" x14ac:dyDescent="0.2">
      <c r="B45" s="4"/>
      <c r="C45" s="16"/>
      <c r="D45" s="43"/>
      <c r="E45" s="17"/>
      <c r="F45" s="37"/>
      <c r="G45" s="6"/>
      <c r="H45" s="6"/>
      <c r="I45" s="6"/>
      <c r="J45" s="6"/>
      <c r="K45" s="6"/>
      <c r="L45" s="6"/>
    </row>
    <row r="46" spans="2:12" x14ac:dyDescent="0.2"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</row>
    <row r="47" spans="2:12" x14ac:dyDescent="0.2"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</row>
    <row r="48" spans="2:12" x14ac:dyDescent="0.2"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</row>
    <row r="49" spans="2:12" x14ac:dyDescent="0.2"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</row>
    <row r="50" spans="2:12" x14ac:dyDescent="0.2"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</row>
    <row r="51" spans="2:12" x14ac:dyDescent="0.2"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</row>
    <row r="52" spans="2:12" x14ac:dyDescent="0.2"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</row>
    <row r="53" spans="2:12" x14ac:dyDescent="0.2"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</row>
    <row r="54" spans="2:12" x14ac:dyDescent="0.2"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</row>
    <row r="55" spans="2:12" x14ac:dyDescent="0.2"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</row>
    <row r="56" spans="2:12" x14ac:dyDescent="0.2"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</row>
  </sheetData>
  <phoneticPr fontId="4" type="noConversion"/>
  <printOptions horizontalCentered="1"/>
  <pageMargins left="0.75" right="0.75" top="1" bottom="1" header="0.5" footer="0.5"/>
  <pageSetup orientation="landscape" r:id="rId1"/>
  <headerFooter alignWithMargins="0">
    <oddHeader>&amp;CAEP Texas North Company
Adjusted Energy Efficiency Cost Recovery Factor Filing</oddHeader>
    <oddFooter>&amp;LSponsored by: Jennifer L. Jackson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P65"/>
  <sheetViews>
    <sheetView zoomScaleNormal="100" workbookViewId="0">
      <selection activeCell="B4" sqref="B4"/>
    </sheetView>
  </sheetViews>
  <sheetFormatPr defaultRowHeight="12.75" x14ac:dyDescent="0.2"/>
  <cols>
    <col min="1" max="1" width="13.5703125" customWidth="1"/>
    <col min="2" max="2" width="29.5703125" customWidth="1"/>
    <col min="3" max="3" width="16.85546875" customWidth="1"/>
    <col min="4" max="5" width="2.85546875" customWidth="1"/>
    <col min="6" max="6" width="15" bestFit="1" customWidth="1"/>
    <col min="7" max="7" width="13.5703125" bestFit="1" customWidth="1"/>
    <col min="8" max="8" width="4.85546875" bestFit="1" customWidth="1"/>
    <col min="9" max="9" width="3.5703125" customWidth="1"/>
    <col min="10" max="10" width="17.5703125" customWidth="1"/>
    <col min="11" max="11" width="19.42578125" customWidth="1"/>
    <col min="12" max="12" width="11.42578125" customWidth="1"/>
    <col min="13" max="13" width="12.85546875" customWidth="1"/>
    <col min="14" max="14" width="10.140625" bestFit="1" customWidth="1"/>
    <col min="15" max="15" width="10" bestFit="1" customWidth="1"/>
    <col min="16" max="16" width="12.85546875" bestFit="1" customWidth="1"/>
  </cols>
  <sheetData>
    <row r="3" spans="2:15" x14ac:dyDescent="0.2">
      <c r="B3" t="s">
        <v>138</v>
      </c>
    </row>
    <row r="4" spans="2:15" x14ac:dyDescent="0.2">
      <c r="B4" s="419" t="s">
        <v>309</v>
      </c>
    </row>
    <row r="6" spans="2:15" x14ac:dyDescent="0.2">
      <c r="B6" s="24" t="s">
        <v>79</v>
      </c>
      <c r="C6" s="27"/>
      <c r="D6" s="27"/>
      <c r="E6" s="27"/>
      <c r="F6" s="27"/>
      <c r="G6" s="107"/>
    </row>
    <row r="7" spans="2:15" x14ac:dyDescent="0.2">
      <c r="B7" s="422" t="s">
        <v>227</v>
      </c>
      <c r="C7" s="6"/>
      <c r="D7" s="6"/>
      <c r="E7" s="6"/>
      <c r="F7" s="16">
        <f>'WP Schedule E (2016)'!E10-'WP Schedule E (EMV)'!D6</f>
        <v>1480871.03</v>
      </c>
      <c r="G7" s="121">
        <f>F7/F11</f>
        <v>0.88757524503555596</v>
      </c>
    </row>
    <row r="8" spans="2:15" x14ac:dyDescent="0.2">
      <c r="B8" s="421" t="s">
        <v>224</v>
      </c>
      <c r="C8" s="6"/>
      <c r="D8" s="6"/>
      <c r="E8" s="6"/>
      <c r="F8" s="16">
        <f>'Schedule C 2014 (actuals)'!E16</f>
        <v>-330517.41000000015</v>
      </c>
      <c r="G8" s="121">
        <f>F8/F11</f>
        <v>-0.19809900067345329</v>
      </c>
    </row>
    <row r="9" spans="2:15" x14ac:dyDescent="0.2">
      <c r="B9" s="109" t="s">
        <v>225</v>
      </c>
      <c r="C9" s="6"/>
      <c r="D9" s="6"/>
      <c r="E9" s="6"/>
      <c r="F9" s="16">
        <f>'WP Schedule E (2014 Bonus)'!D6</f>
        <v>518092</v>
      </c>
      <c r="G9" s="121">
        <f>F9/F11</f>
        <v>0.3105237556378973</v>
      </c>
    </row>
    <row r="10" spans="2:15" x14ac:dyDescent="0.2">
      <c r="B10" s="109"/>
      <c r="C10" s="6"/>
      <c r="D10" s="6"/>
      <c r="E10" s="6"/>
      <c r="F10" s="16"/>
      <c r="G10" s="121"/>
    </row>
    <row r="11" spans="2:15" x14ac:dyDescent="0.2">
      <c r="B11" s="249" t="s">
        <v>105</v>
      </c>
      <c r="C11" s="27"/>
      <c r="D11" s="27"/>
      <c r="E11" s="27"/>
      <c r="F11" s="250">
        <f>SUM(F7:F10)</f>
        <v>1668445.6199999999</v>
      </c>
      <c r="G11" s="252">
        <f>SUM(G7:G10)</f>
        <v>1</v>
      </c>
    </row>
    <row r="12" spans="2:15" x14ac:dyDescent="0.2">
      <c r="D12" s="2"/>
      <c r="E12" s="2"/>
      <c r="F12" s="2">
        <f>F11+'Schedule I (base rate)'!L17</f>
        <v>3143178.65</v>
      </c>
    </row>
    <row r="13" spans="2:15" x14ac:dyDescent="0.2">
      <c r="D13" s="16"/>
      <c r="E13" s="16"/>
      <c r="F13" s="2"/>
    </row>
    <row r="14" spans="2:15" x14ac:dyDescent="0.2">
      <c r="C14" s="2"/>
      <c r="D14" s="16"/>
      <c r="E14" s="16"/>
      <c r="F14" s="2"/>
    </row>
    <row r="15" spans="2:15" x14ac:dyDescent="0.2">
      <c r="B15" s="21"/>
      <c r="C15" s="16"/>
      <c r="D15" s="6"/>
      <c r="E15" s="6"/>
      <c r="F15" s="6"/>
      <c r="G15" s="6"/>
      <c r="H15" s="6"/>
      <c r="I15" s="6"/>
      <c r="J15" s="6" t="s">
        <v>79</v>
      </c>
      <c r="L15" s="6"/>
      <c r="M15" s="212"/>
      <c r="N15" s="212" t="s">
        <v>121</v>
      </c>
      <c r="O15" s="452">
        <f>'WP Schedule G (CPI)'!P24</f>
        <v>1.6897420177222174E-2</v>
      </c>
    </row>
    <row r="16" spans="2:15" ht="63.75" x14ac:dyDescent="0.2">
      <c r="B16" s="8" t="s">
        <v>9</v>
      </c>
      <c r="C16" s="11" t="s">
        <v>105</v>
      </c>
      <c r="D16" s="11"/>
      <c r="E16" s="11"/>
      <c r="F16" s="416" t="s">
        <v>221</v>
      </c>
      <c r="G16" s="416" t="s">
        <v>228</v>
      </c>
      <c r="H16" s="71" t="s">
        <v>13</v>
      </c>
      <c r="I16" s="6"/>
      <c r="J16" s="100" t="s">
        <v>9</v>
      </c>
      <c r="K16" s="136" t="s">
        <v>207</v>
      </c>
      <c r="L16" s="425" t="s">
        <v>228</v>
      </c>
      <c r="M16" s="424" t="s">
        <v>238</v>
      </c>
      <c r="N16" s="101" t="s">
        <v>236</v>
      </c>
      <c r="O16" s="423" t="s">
        <v>237</v>
      </c>
    </row>
    <row r="17" spans="2:16" x14ac:dyDescent="0.2">
      <c r="B17" s="4" t="s">
        <v>0</v>
      </c>
      <c r="C17" s="16">
        <f>'WP Schedule E (2016)'!J23+'WP Schedule E (2014 Bonus)'!C11+'Schedule C 2014 (actuals)'!C21</f>
        <v>774524.62006616325</v>
      </c>
      <c r="D17" s="35"/>
      <c r="E17" s="46"/>
      <c r="F17" s="37">
        <f>'Schedule H (proj kWh)'!F12</f>
        <v>1828174804</v>
      </c>
      <c r="G17" s="38">
        <f>ROUND(C17/F17,6)</f>
        <v>4.2400000000000001E-4</v>
      </c>
      <c r="H17" s="6" t="s">
        <v>12</v>
      </c>
      <c r="I17" s="6"/>
      <c r="J17" s="102" t="s">
        <v>0</v>
      </c>
      <c r="K17" s="42">
        <f>ROUND(0.000352+('Schedule I (base rate)'!M9/'Schedule I (base rate)'!K9),6)</f>
        <v>3.7599999999999998E-4</v>
      </c>
      <c r="L17" s="42">
        <f>G17</f>
        <v>4.2400000000000001E-4</v>
      </c>
      <c r="M17" s="42">
        <f>K17+L17</f>
        <v>7.9999999999999993E-4</v>
      </c>
      <c r="N17" s="133">
        <v>1.2439999999999999E-3</v>
      </c>
      <c r="O17" s="137">
        <f>ROUND(N17*$O$15,6)+N17</f>
        <v>1.2649999999999998E-3</v>
      </c>
    </row>
    <row r="18" spans="2:16" x14ac:dyDescent="0.2">
      <c r="B18" s="4"/>
      <c r="C18" s="16"/>
      <c r="D18" s="35"/>
      <c r="E18" s="46"/>
      <c r="F18" s="37"/>
      <c r="G18" s="38"/>
      <c r="H18" s="6"/>
      <c r="I18" s="6"/>
      <c r="J18" s="102"/>
      <c r="K18" s="42"/>
      <c r="L18" s="42"/>
      <c r="M18" s="7"/>
      <c r="N18" s="133"/>
      <c r="O18" s="137"/>
    </row>
    <row r="19" spans="2:16" x14ac:dyDescent="0.2">
      <c r="B19" s="4" t="s">
        <v>3</v>
      </c>
      <c r="C19" s="16">
        <f>'WP Schedule E (2016)'!J25+'WP Schedule E (2014 Bonus)'!C12+'Schedule C 2014 (actuals)'!C22</f>
        <v>22137.097262824864</v>
      </c>
      <c r="D19" s="35"/>
      <c r="E19" s="46"/>
      <c r="F19" s="37">
        <f>'Schedule H (proj kWh)'!F13</f>
        <v>142610909</v>
      </c>
      <c r="G19" s="38">
        <f>ROUND(C19/F19,6)</f>
        <v>1.55E-4</v>
      </c>
      <c r="H19" s="6" t="s">
        <v>12</v>
      </c>
      <c r="I19" s="6"/>
      <c r="J19" s="104" t="s">
        <v>80</v>
      </c>
      <c r="K19" s="56">
        <f>ROUND(0.00024134+K34,8)</f>
        <v>2.7924999999999998E-4</v>
      </c>
      <c r="L19" s="56">
        <f>K26</f>
        <v>2.6168259900347037E-4</v>
      </c>
      <c r="M19" s="56">
        <f>K19+L19</f>
        <v>5.4093259900347035E-4</v>
      </c>
      <c r="N19" s="213">
        <v>7.7799999999999994E-4</v>
      </c>
      <c r="O19" s="138">
        <f>ROUND(N19*$O$15,6)+N19</f>
        <v>7.9099999999999993E-4</v>
      </c>
      <c r="P19" s="232"/>
    </row>
    <row r="20" spans="2:16" x14ac:dyDescent="0.2">
      <c r="B20" s="4"/>
      <c r="C20" s="16"/>
      <c r="D20" s="35"/>
      <c r="E20" s="46"/>
      <c r="F20" s="37"/>
      <c r="G20" s="38"/>
      <c r="H20" s="6"/>
      <c r="I20" s="6"/>
      <c r="J20" s="6"/>
      <c r="K20" s="42"/>
      <c r="L20" s="42"/>
      <c r="M20" s="7"/>
      <c r="N20" s="106"/>
    </row>
    <row r="21" spans="2:16" x14ac:dyDescent="0.2">
      <c r="B21" s="4" t="s">
        <v>159</v>
      </c>
      <c r="C21" s="16">
        <f>'WP Schedule E (2016)'!J27+'WP Schedule E (2014 Bonus)'!C13+'Schedule C 2014 (actuals)'!C23</f>
        <v>894022.12615026732</v>
      </c>
      <c r="D21" s="35"/>
      <c r="E21" s="46"/>
      <c r="F21" s="122">
        <f>'Schedule H (proj kWh)'!F14</f>
        <v>1846034854</v>
      </c>
      <c r="G21" s="38">
        <f>ROUND(C21/F21,6)</f>
        <v>4.84E-4</v>
      </c>
      <c r="H21" s="6" t="s">
        <v>12</v>
      </c>
      <c r="I21" s="6"/>
      <c r="J21" s="6"/>
      <c r="K21" s="42"/>
      <c r="L21" s="42"/>
      <c r="M21" s="358"/>
      <c r="N21" s="106"/>
    </row>
    <row r="22" spans="2:16" x14ac:dyDescent="0.2">
      <c r="B22" s="4"/>
      <c r="C22" s="16"/>
      <c r="D22" s="35"/>
      <c r="E22" s="46"/>
      <c r="F22" s="122"/>
      <c r="G22" s="38"/>
      <c r="H22" s="6"/>
      <c r="I22" s="6"/>
      <c r="J22" s="6"/>
      <c r="K22" s="42"/>
      <c r="L22" s="42"/>
      <c r="M22" s="7"/>
      <c r="N22" s="106"/>
    </row>
    <row r="23" spans="2:16" x14ac:dyDescent="0.2">
      <c r="B23" s="4" t="s">
        <v>88</v>
      </c>
      <c r="C23" s="16">
        <f>'WP Schedule E (2016)'!J29+'WP Schedule E (2014 Bonus)'!C14+'Schedule C 2014 (actuals)'!C24</f>
        <v>-13348.833479255147</v>
      </c>
      <c r="D23" s="35"/>
      <c r="E23" s="46"/>
      <c r="F23" s="122">
        <f>'Schedule H (proj kWh)'!F15</f>
        <v>1461374962</v>
      </c>
      <c r="G23" s="38">
        <f>ROUND(C23/F23,6)</f>
        <v>-9.0000000000000002E-6</v>
      </c>
      <c r="H23" s="6" t="s">
        <v>12</v>
      </c>
      <c r="I23" s="6"/>
      <c r="J23" s="24" t="s">
        <v>81</v>
      </c>
      <c r="K23" s="107"/>
      <c r="L23" s="6"/>
      <c r="M23" s="42"/>
      <c r="N23" s="106"/>
    </row>
    <row r="24" spans="2:16" x14ac:dyDescent="0.2">
      <c r="B24" s="4"/>
      <c r="C24" s="16"/>
      <c r="D24" s="35"/>
      <c r="E24" s="46"/>
      <c r="F24" s="122"/>
      <c r="G24" s="38"/>
      <c r="H24" s="6"/>
      <c r="I24" s="6"/>
      <c r="J24" s="426" t="s">
        <v>239</v>
      </c>
      <c r="K24" s="108">
        <f>(C19+C21+C23)</f>
        <v>902810.38993383711</v>
      </c>
      <c r="L24" s="40"/>
      <c r="M24" s="40"/>
      <c r="N24" s="105"/>
    </row>
    <row r="25" spans="2:16" x14ac:dyDescent="0.2">
      <c r="B25" s="4" t="s">
        <v>1</v>
      </c>
      <c r="C25" s="16">
        <f>'WP Schedule E (2016)'!J31+'Schedule C 2014 (actuals)'!C25</f>
        <v>-8889.3900000000012</v>
      </c>
      <c r="D25" s="32"/>
      <c r="E25" s="33"/>
      <c r="F25" s="123">
        <f>'Schedule H (proj kWh)'!F16</f>
        <v>53495476</v>
      </c>
      <c r="G25" s="38">
        <f>ROUND(C25/F25,6)</f>
        <v>-1.66E-4</v>
      </c>
      <c r="H25" s="6" t="s">
        <v>12</v>
      </c>
      <c r="I25" s="6"/>
      <c r="J25" s="421" t="s">
        <v>240</v>
      </c>
      <c r="K25" s="110">
        <f>F19+F21+F23</f>
        <v>3450020725</v>
      </c>
      <c r="L25" s="130"/>
      <c r="M25" s="40"/>
      <c r="N25" s="105"/>
    </row>
    <row r="26" spans="2:16" x14ac:dyDescent="0.2">
      <c r="B26" s="4"/>
      <c r="C26" s="40"/>
      <c r="D26" s="32"/>
      <c r="E26" s="33"/>
      <c r="F26" s="123"/>
      <c r="G26" s="42"/>
      <c r="H26" s="7"/>
      <c r="I26" s="6"/>
      <c r="J26" s="109" t="s">
        <v>82</v>
      </c>
      <c r="K26" s="103">
        <f>K24/K25</f>
        <v>2.6168259900347037E-4</v>
      </c>
      <c r="L26" s="131"/>
      <c r="M26" s="7"/>
      <c r="N26" s="105"/>
    </row>
    <row r="27" spans="2:16" x14ac:dyDescent="0.2">
      <c r="B27" s="4" t="s">
        <v>2</v>
      </c>
      <c r="C27" s="16">
        <f>'WP Schedule E (2016)'!J33+'Schedule C 2014 (actuals)'!C26</f>
        <v>0</v>
      </c>
      <c r="D27" s="32"/>
      <c r="E27" s="49"/>
      <c r="F27" s="45">
        <f>'Schedule H (proj kWh)'!F17</f>
        <v>42556907</v>
      </c>
      <c r="G27" s="38">
        <f>ROUND(C27/F27,6)</f>
        <v>0</v>
      </c>
      <c r="H27" s="6" t="s">
        <v>12</v>
      </c>
      <c r="I27" s="6"/>
      <c r="J27" s="102"/>
      <c r="K27" s="111"/>
      <c r="L27" s="6"/>
      <c r="M27" s="7"/>
      <c r="N27" s="105"/>
    </row>
    <row r="28" spans="2:16" x14ac:dyDescent="0.2">
      <c r="B28" s="5"/>
      <c r="C28" s="57"/>
      <c r="D28" s="53"/>
      <c r="E28" s="54"/>
      <c r="F28" s="55"/>
      <c r="G28" s="56"/>
      <c r="H28" s="8"/>
      <c r="I28" s="6"/>
      <c r="J28" s="109" t="s">
        <v>83</v>
      </c>
      <c r="K28" s="112">
        <v>683762.42</v>
      </c>
      <c r="L28" s="40"/>
    </row>
    <row r="29" spans="2:16" x14ac:dyDescent="0.2">
      <c r="B29" s="4" t="s">
        <v>106</v>
      </c>
      <c r="C29" s="16">
        <f>C17+C19+C21+C23+C25+C27</f>
        <v>1668445.6200000003</v>
      </c>
      <c r="D29" s="124"/>
      <c r="E29" s="125"/>
      <c r="F29" s="37">
        <f>F17+F19+F21+F23+F25+F27</f>
        <v>5374247912</v>
      </c>
      <c r="G29" s="6"/>
      <c r="H29" s="6"/>
      <c r="I29" s="6"/>
      <c r="J29" s="109" t="s">
        <v>84</v>
      </c>
      <c r="K29" s="126">
        <v>2833233419</v>
      </c>
      <c r="L29" s="123"/>
    </row>
    <row r="30" spans="2:16" x14ac:dyDescent="0.2">
      <c r="B30" s="6"/>
      <c r="C30" s="223"/>
      <c r="D30" s="16"/>
      <c r="E30" s="16"/>
      <c r="F30" s="6"/>
      <c r="G30" s="6"/>
      <c r="H30" s="6"/>
      <c r="I30" s="6"/>
      <c r="J30" s="109" t="s">
        <v>82</v>
      </c>
      <c r="K30" s="103">
        <f>ROUND(K28/K29,8)</f>
        <v>2.4133999999999999E-4</v>
      </c>
      <c r="L30" s="42"/>
    </row>
    <row r="31" spans="2:16" x14ac:dyDescent="0.2">
      <c r="B31" s="6"/>
      <c r="C31" s="127"/>
      <c r="D31" s="16"/>
      <c r="E31" s="16"/>
      <c r="F31" s="6"/>
      <c r="G31" s="6"/>
      <c r="H31" s="6"/>
      <c r="I31" s="6"/>
      <c r="J31" s="109"/>
      <c r="K31" s="126"/>
      <c r="L31" s="42"/>
    </row>
    <row r="32" spans="2:16" x14ac:dyDescent="0.2">
      <c r="B32" s="6"/>
      <c r="C32" s="127"/>
      <c r="D32" s="16"/>
      <c r="E32" s="16"/>
      <c r="F32" s="6"/>
      <c r="G32" s="6"/>
      <c r="H32" s="6"/>
      <c r="I32" s="6"/>
      <c r="J32" s="109" t="s">
        <v>242</v>
      </c>
      <c r="K32" s="126">
        <f>SUM('Schedule I (base rate)'!M10:M14)</f>
        <v>135728.76000000004</v>
      </c>
      <c r="L32" s="40"/>
    </row>
    <row r="33" spans="1:16" x14ac:dyDescent="0.2">
      <c r="B33" s="6"/>
      <c r="C33" s="6"/>
      <c r="D33" s="23"/>
      <c r="E33" s="6"/>
      <c r="F33" s="6"/>
      <c r="G33" s="6"/>
      <c r="H33" s="6"/>
      <c r="I33" s="6"/>
      <c r="J33" s="109" t="s">
        <v>306</v>
      </c>
      <c r="K33" s="126">
        <f>SUM('Schedule H (proj kWh)'!C13:C15)</f>
        <v>3580466926</v>
      </c>
      <c r="L33" s="40"/>
      <c r="M33" s="6"/>
    </row>
    <row r="34" spans="1:16" x14ac:dyDescent="0.2">
      <c r="C34" s="4"/>
      <c r="D34" s="38"/>
      <c r="E34" s="23"/>
      <c r="F34" s="23"/>
      <c r="G34" s="6"/>
      <c r="H34" s="34"/>
      <c r="I34" s="6"/>
      <c r="J34" s="109" t="s">
        <v>206</v>
      </c>
      <c r="K34" s="103">
        <f>K32/K33</f>
        <v>3.7908117238673255E-5</v>
      </c>
      <c r="L34" s="123"/>
      <c r="M34" s="34"/>
    </row>
    <row r="35" spans="1:16" x14ac:dyDescent="0.2">
      <c r="A35" s="380"/>
      <c r="B35" s="380"/>
      <c r="C35" s="4"/>
      <c r="D35" s="38"/>
      <c r="E35" s="23"/>
      <c r="F35" s="23"/>
      <c r="G35" s="6"/>
      <c r="H35" s="34"/>
      <c r="I35" s="6"/>
      <c r="J35" s="102"/>
      <c r="K35" s="111"/>
      <c r="L35" s="42"/>
      <c r="M35" s="18"/>
    </row>
    <row r="36" spans="1:16" x14ac:dyDescent="0.2">
      <c r="A36" s="380"/>
      <c r="B36" s="380"/>
      <c r="C36" s="4"/>
      <c r="D36" s="38"/>
      <c r="E36" s="23"/>
      <c r="F36" s="23"/>
      <c r="G36" s="6"/>
      <c r="H36" s="34"/>
      <c r="I36" s="6"/>
      <c r="J36" s="427" t="s">
        <v>241</v>
      </c>
      <c r="K36" s="397">
        <f>K26+K30+K34</f>
        <v>5.4093071624214362E-4</v>
      </c>
      <c r="L36" s="42"/>
      <c r="M36" s="6"/>
    </row>
    <row r="37" spans="1:16" s="359" customFormat="1" x14ac:dyDescent="0.2">
      <c r="A37" s="380"/>
      <c r="B37" s="380"/>
      <c r="C37" s="4"/>
      <c r="D37" s="38"/>
      <c r="E37" s="23"/>
      <c r="F37" s="23"/>
      <c r="G37" s="6"/>
      <c r="H37" s="34"/>
      <c r="I37" s="6"/>
      <c r="J37" s="7"/>
      <c r="K37" s="40"/>
      <c r="L37" s="18"/>
      <c r="M37" s="6"/>
    </row>
    <row r="38" spans="1:16" s="6" customFormat="1" x14ac:dyDescent="0.2">
      <c r="A38" s="380"/>
      <c r="B38" s="380"/>
      <c r="C38" s="4"/>
      <c r="D38" s="38"/>
      <c r="E38" s="23"/>
      <c r="F38" s="23"/>
      <c r="H38" s="34"/>
      <c r="J38" s="119"/>
      <c r="K38" s="123"/>
    </row>
    <row r="39" spans="1:16" s="6" customFormat="1" x14ac:dyDescent="0.2">
      <c r="C39" s="4"/>
      <c r="D39" s="38"/>
      <c r="E39" s="46"/>
      <c r="F39" s="37"/>
      <c r="J39" s="119"/>
      <c r="K39" s="42"/>
      <c r="L39" s="79"/>
      <c r="M39" s="79"/>
      <c r="N39" s="79"/>
      <c r="O39" s="79"/>
      <c r="P39" s="79"/>
    </row>
    <row r="40" spans="1:16" s="6" customFormat="1" x14ac:dyDescent="0.2">
      <c r="A40" s="365" t="s">
        <v>235</v>
      </c>
      <c r="B40" s="366"/>
      <c r="C40" s="367"/>
      <c r="D40" s="368"/>
      <c r="E40" s="369"/>
      <c r="F40" s="370"/>
      <c r="G40" s="366"/>
      <c r="H40" s="366"/>
      <c r="I40" s="366"/>
      <c r="J40" s="371"/>
      <c r="K40" s="372"/>
      <c r="L40" s="16"/>
      <c r="M40" s="364"/>
      <c r="N40" s="16"/>
      <c r="O40" s="16"/>
      <c r="P40" s="364"/>
    </row>
    <row r="41" spans="1:16" s="6" customFormat="1" ht="51.75" x14ac:dyDescent="0.25">
      <c r="A41" s="102" t="s">
        <v>79</v>
      </c>
      <c r="B41" s="23" t="s">
        <v>234</v>
      </c>
      <c r="C41" s="23" t="s">
        <v>233</v>
      </c>
      <c r="F41" s="6" t="s">
        <v>232</v>
      </c>
      <c r="G41" s="23" t="s">
        <v>231</v>
      </c>
      <c r="J41" s="23" t="s">
        <v>230</v>
      </c>
      <c r="K41" s="375" t="s">
        <v>229</v>
      </c>
      <c r="L41" s="16"/>
      <c r="M41" s="364"/>
      <c r="N41" s="16"/>
      <c r="O41" s="16"/>
      <c r="P41" s="364"/>
    </row>
    <row r="42" spans="1:16" s="6" customFormat="1" x14ac:dyDescent="0.2">
      <c r="A42" s="102" t="s">
        <v>0</v>
      </c>
      <c r="B42" s="16">
        <f>'WP Schedule C (2014 Costs)'!E43-'WP Schedule C (2014 Costs)'!R44</f>
        <v>1277923.7000661634</v>
      </c>
      <c r="C42" s="16">
        <v>399420.38</v>
      </c>
      <c r="F42" s="16">
        <f>'WP Schedule C (2014 Rev)'!R4+'WP Schedule C (2014 Rev)'!S4</f>
        <v>-205538.20000000007</v>
      </c>
      <c r="G42" s="37">
        <f>'Schedule H (proj kWh)'!C12</f>
        <v>1840009938</v>
      </c>
      <c r="J42" s="373">
        <f>ROUND(SUM(B42:F42)/G42,6)</f>
        <v>8.0000000000000004E-4</v>
      </c>
      <c r="K42" s="137">
        <v>1.225E-3</v>
      </c>
      <c r="L42" s="16"/>
      <c r="M42" s="364"/>
      <c r="N42" s="16"/>
      <c r="O42" s="16"/>
      <c r="P42" s="364"/>
    </row>
    <row r="43" spans="1:16" x14ac:dyDescent="0.2">
      <c r="A43" s="104" t="s">
        <v>80</v>
      </c>
      <c r="B43" s="3">
        <f>SUM('WP Schedule C (2014 Costs)'!B43:D43)-SUM('WP Schedule C (2014 Costs)'!O44:Q44)</f>
        <v>1461929.8399338366</v>
      </c>
      <c r="C43" s="3">
        <v>489256.61</v>
      </c>
      <c r="D43" s="15"/>
      <c r="E43" s="15"/>
      <c r="F43" s="3">
        <f>SUM('WP Schedule C (2014 Rev)'!R10:R21)+'WP Schedule C (2014 Rev)'!S10+'WP Schedule C (2014 Rev)'!S16+'WP Schedule C (2014 Rev)'!S21</f>
        <v>-157396.62999999995</v>
      </c>
      <c r="G43" s="14">
        <f>SUM('Schedule H (proj kWh)'!C13:C15)-'[1]ID Notice Summary'!$D$20</f>
        <v>3495003599</v>
      </c>
      <c r="H43" s="6"/>
      <c r="I43" s="6"/>
      <c r="J43" s="373">
        <f>ROUND(SUM(B43:F43)/G43,6)</f>
        <v>5.13E-4</v>
      </c>
      <c r="K43" s="137">
        <v>7.6599999999999997E-4</v>
      </c>
      <c r="L43" s="6"/>
      <c r="M43" s="6"/>
    </row>
    <row r="44" spans="1:16" x14ac:dyDescent="0.2">
      <c r="A44" s="102" t="s">
        <v>8</v>
      </c>
      <c r="B44" s="16">
        <f>SUM(B42:B43)</f>
        <v>2739853.54</v>
      </c>
      <c r="C44" s="16">
        <f>SUM(C42:C43)</f>
        <v>888676.99</v>
      </c>
      <c r="D44" s="6"/>
      <c r="E44" s="6"/>
      <c r="F44" s="16">
        <f>SUM(F42:F43)</f>
        <v>-362934.83</v>
      </c>
      <c r="G44" s="37">
        <f>SUM(G42:G43)</f>
        <v>5335013537</v>
      </c>
      <c r="H44" s="6"/>
      <c r="I44" s="6"/>
      <c r="J44" s="16"/>
      <c r="K44" s="137"/>
      <c r="L44" s="6"/>
      <c r="M44" s="6"/>
    </row>
    <row r="45" spans="1:16" x14ac:dyDescent="0.2">
      <c r="A45" s="102"/>
      <c r="B45" s="6"/>
      <c r="C45" s="6"/>
      <c r="D45" s="6"/>
      <c r="E45" s="6"/>
      <c r="F45" s="6"/>
      <c r="G45" s="6"/>
      <c r="H45" s="6"/>
      <c r="I45" s="6"/>
      <c r="J45" s="16"/>
      <c r="K45" s="376"/>
      <c r="L45" s="6"/>
      <c r="M45" s="6"/>
    </row>
    <row r="46" spans="1:16" x14ac:dyDescent="0.2">
      <c r="A46" s="377" t="s">
        <v>203</v>
      </c>
      <c r="B46" s="378"/>
      <c r="C46" s="3"/>
      <c r="D46" s="3"/>
      <c r="E46" s="14"/>
      <c r="F46" s="363"/>
      <c r="G46" s="15"/>
      <c r="H46" s="15"/>
      <c r="I46" s="15"/>
      <c r="J46" s="3"/>
      <c r="K46" s="374"/>
      <c r="L46" s="6"/>
      <c r="M46" s="6"/>
    </row>
    <row r="47" spans="1:16" x14ac:dyDescent="0.2">
      <c r="B47" s="4"/>
      <c r="C47" s="38"/>
      <c r="D47" s="35"/>
      <c r="E47" s="46"/>
      <c r="F47" s="122"/>
      <c r="G47" s="37"/>
      <c r="H47" s="6"/>
      <c r="I47" s="6"/>
      <c r="J47" s="6"/>
      <c r="K47" s="6"/>
      <c r="L47" s="6"/>
      <c r="M47" s="6"/>
    </row>
    <row r="48" spans="1:16" x14ac:dyDescent="0.2">
      <c r="B48" s="4"/>
      <c r="C48" s="38"/>
      <c r="D48" s="35"/>
      <c r="E48" s="46"/>
      <c r="F48" s="122"/>
      <c r="G48" s="37"/>
      <c r="H48" s="6"/>
      <c r="I48" s="6"/>
      <c r="J48" s="6"/>
      <c r="K48" s="6"/>
      <c r="L48" s="6"/>
      <c r="M48" s="6"/>
    </row>
    <row r="49" spans="2:13" x14ac:dyDescent="0.2">
      <c r="B49" s="4"/>
      <c r="C49" s="38"/>
      <c r="D49" s="35"/>
      <c r="E49" s="46"/>
      <c r="F49" s="122"/>
      <c r="G49" s="70"/>
      <c r="H49" s="6"/>
      <c r="I49" s="6"/>
      <c r="J49" s="6"/>
      <c r="K49" s="6"/>
      <c r="L49" s="6"/>
      <c r="M49" s="6"/>
    </row>
    <row r="50" spans="2:13" x14ac:dyDescent="0.2">
      <c r="B50" s="438"/>
      <c r="C50" s="16"/>
      <c r="D50" s="35"/>
      <c r="E50" s="46"/>
      <c r="F50" s="122"/>
      <c r="G50" s="70"/>
      <c r="H50" s="6"/>
      <c r="I50" s="6"/>
      <c r="J50" s="6"/>
      <c r="K50" s="6"/>
      <c r="L50" s="6"/>
      <c r="M50" s="6"/>
    </row>
    <row r="51" spans="2:13" x14ac:dyDescent="0.2">
      <c r="B51" s="4"/>
      <c r="C51" s="18"/>
      <c r="D51" s="32"/>
      <c r="E51" s="33"/>
      <c r="F51" s="123"/>
      <c r="G51" s="130"/>
      <c r="H51" s="7"/>
      <c r="I51" s="6"/>
      <c r="J51" s="6"/>
      <c r="K51" s="6"/>
      <c r="L51" s="6"/>
      <c r="M51" s="6"/>
    </row>
    <row r="52" spans="2:13" x14ac:dyDescent="0.2">
      <c r="B52" s="4"/>
      <c r="C52" s="439"/>
      <c r="D52" s="32"/>
      <c r="E52" s="33"/>
      <c r="F52" s="123"/>
      <c r="G52" s="42"/>
      <c r="H52" s="7"/>
      <c r="I52" s="6"/>
      <c r="J52" s="6"/>
      <c r="K52" s="6"/>
      <c r="L52" s="6"/>
      <c r="M52" s="6"/>
    </row>
    <row r="53" spans="2:13" x14ac:dyDescent="0.2">
      <c r="B53" s="438"/>
      <c r="C53" s="16"/>
      <c r="D53" s="32"/>
      <c r="E53" s="49"/>
      <c r="F53" s="45"/>
      <c r="G53" s="42"/>
      <c r="H53" s="7"/>
      <c r="I53" s="6"/>
      <c r="J53" s="6"/>
      <c r="K53" s="6"/>
      <c r="L53" s="6"/>
      <c r="M53" s="6"/>
    </row>
    <row r="54" spans="2:13" x14ac:dyDescent="0.2">
      <c r="B54" s="4"/>
      <c r="C54" s="16"/>
      <c r="D54" s="124"/>
      <c r="E54" s="125"/>
      <c r="F54" s="37"/>
      <c r="G54" s="6"/>
      <c r="H54" s="6"/>
      <c r="I54" s="6"/>
      <c r="J54" s="6"/>
      <c r="K54" s="6"/>
      <c r="L54" s="6"/>
      <c r="M54" s="6"/>
    </row>
    <row r="55" spans="2:13" x14ac:dyDescent="0.2"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</row>
    <row r="56" spans="2:13" x14ac:dyDescent="0.2"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</row>
    <row r="57" spans="2:13" x14ac:dyDescent="0.2"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</row>
    <row r="58" spans="2:13" x14ac:dyDescent="0.2"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</row>
    <row r="59" spans="2:13" x14ac:dyDescent="0.2"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</row>
    <row r="60" spans="2:13" x14ac:dyDescent="0.2"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</row>
    <row r="61" spans="2:13" x14ac:dyDescent="0.2"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</row>
    <row r="62" spans="2:13" x14ac:dyDescent="0.2">
      <c r="B62" s="6"/>
      <c r="C62" s="6"/>
      <c r="D62" s="6"/>
      <c r="E62" s="6"/>
      <c r="F62" s="6"/>
      <c r="G62" s="6"/>
      <c r="H62" s="6"/>
      <c r="I62" s="6"/>
      <c r="J62" s="6"/>
      <c r="K62" s="6"/>
    </row>
    <row r="63" spans="2:13" x14ac:dyDescent="0.2">
      <c r="B63" s="6"/>
      <c r="C63" s="6"/>
      <c r="D63" s="6"/>
      <c r="E63" s="6"/>
      <c r="F63" s="6"/>
      <c r="G63" s="6"/>
      <c r="H63" s="6"/>
      <c r="I63" s="6"/>
      <c r="J63" s="6"/>
      <c r="K63" s="6"/>
    </row>
    <row r="64" spans="2:13" x14ac:dyDescent="0.2">
      <c r="B64" s="6"/>
      <c r="C64" s="6"/>
      <c r="D64" s="6"/>
      <c r="E64" s="6"/>
      <c r="F64" s="6"/>
      <c r="G64" s="6"/>
      <c r="H64" s="6"/>
      <c r="I64" s="6"/>
      <c r="J64" s="6"/>
      <c r="K64" s="6"/>
    </row>
    <row r="65" spans="2:11" x14ac:dyDescent="0.2">
      <c r="B65" s="6"/>
      <c r="C65" s="6"/>
      <c r="D65" s="6"/>
      <c r="E65" s="6"/>
      <c r="F65" s="6"/>
      <c r="G65" s="6"/>
      <c r="H65" s="6"/>
      <c r="I65" s="6"/>
      <c r="J65" s="6"/>
      <c r="K65" s="6"/>
    </row>
  </sheetData>
  <phoneticPr fontId="4" type="noConversion"/>
  <printOptions horizontalCentered="1"/>
  <pageMargins left="0.75" right="0.75" top="1" bottom="1" header="0.5" footer="0.5"/>
  <pageSetup scale="65" orientation="landscape" r:id="rId1"/>
  <headerFooter alignWithMargins="0">
    <oddHeader>&amp;CAEP Texas North Company
Adjusted Energy Efficiency Cost Recovery Factor Filing</oddHeader>
    <oddFooter>&amp;LSponsored by: Jennifer L. Jackson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34"/>
  <sheetViews>
    <sheetView topLeftCell="B1" zoomScaleNormal="100" workbookViewId="0">
      <selection activeCell="F12" sqref="F12:F15"/>
    </sheetView>
  </sheetViews>
  <sheetFormatPr defaultRowHeight="12.75" x14ac:dyDescent="0.2"/>
  <cols>
    <col min="1" max="1" width="3.85546875" customWidth="1"/>
    <col min="2" max="2" width="48.7109375" bestFit="1" customWidth="1"/>
    <col min="3" max="3" width="17.140625" bestFit="1" customWidth="1"/>
    <col min="4" max="4" width="10.5703125" bestFit="1" customWidth="1"/>
    <col min="5" max="5" width="14.140625" customWidth="1"/>
    <col min="6" max="6" width="15" bestFit="1" customWidth="1"/>
    <col min="7" max="7" width="4.85546875" bestFit="1" customWidth="1"/>
    <col min="8" max="8" width="12.42578125" bestFit="1" customWidth="1"/>
    <col min="9" max="9" width="12.85546875" bestFit="1" customWidth="1"/>
  </cols>
  <sheetData>
    <row r="2" spans="2:9" x14ac:dyDescent="0.2">
      <c r="B2" t="s">
        <v>65</v>
      </c>
    </row>
    <row r="3" spans="2:9" x14ac:dyDescent="0.2">
      <c r="B3" s="24" t="s">
        <v>243</v>
      </c>
      <c r="C3" s="455">
        <f>[2]TNC!$N$31</f>
        <v>5481664179</v>
      </c>
    </row>
    <row r="10" spans="2:9" ht="25.5" x14ac:dyDescent="0.2">
      <c r="B10" s="24" t="s">
        <v>19</v>
      </c>
      <c r="C10" s="25" t="s">
        <v>244</v>
      </c>
      <c r="D10" s="25" t="s">
        <v>20</v>
      </c>
      <c r="E10" s="216" t="s">
        <v>193</v>
      </c>
      <c r="F10" s="25" t="s">
        <v>245</v>
      </c>
      <c r="G10" s="26" t="s">
        <v>13</v>
      </c>
    </row>
    <row r="11" spans="2:9" x14ac:dyDescent="0.2">
      <c r="B11" s="8"/>
      <c r="C11" s="27"/>
      <c r="D11" s="27"/>
      <c r="E11" s="27"/>
      <c r="F11" s="27"/>
      <c r="G11" s="27"/>
    </row>
    <row r="12" spans="2:9" x14ac:dyDescent="0.2">
      <c r="B12" s="4" t="s">
        <v>0</v>
      </c>
      <c r="C12" s="30">
        <v>1840009938</v>
      </c>
      <c r="D12" s="12">
        <f t="shared" ref="D12:D17" si="0">C12/$C$18</f>
        <v>0.33350726059918029</v>
      </c>
      <c r="E12" s="12"/>
      <c r="F12" s="22">
        <f t="shared" ref="F12:F17" si="1">ROUND(($C$3*D12)-E12,0)</f>
        <v>1828174804</v>
      </c>
      <c r="G12" t="s">
        <v>12</v>
      </c>
      <c r="H12" s="13"/>
      <c r="I12" s="37"/>
    </row>
    <row r="13" spans="2:9" x14ac:dyDescent="0.2">
      <c r="B13" s="4" t="s">
        <v>3</v>
      </c>
      <c r="C13" s="30">
        <v>145179358</v>
      </c>
      <c r="D13" s="12">
        <f t="shared" si="0"/>
        <v>2.631418938680085E-2</v>
      </c>
      <c r="E13" s="454">
        <f>'[1]ID Notice Summary'!$G$14</f>
        <v>1634640</v>
      </c>
      <c r="F13" s="22">
        <f t="shared" si="1"/>
        <v>142610909</v>
      </c>
      <c r="G13" t="s">
        <v>12</v>
      </c>
      <c r="H13" s="13"/>
      <c r="I13" s="37"/>
    </row>
    <row r="14" spans="2:9" x14ac:dyDescent="0.2">
      <c r="B14" s="4" t="s">
        <v>159</v>
      </c>
      <c r="C14" s="429">
        <v>1883161671</v>
      </c>
      <c r="D14" s="12">
        <f t="shared" si="0"/>
        <v>0.34132864023725984</v>
      </c>
      <c r="E14" s="454">
        <f>'[1]ID Notice Summary'!$G$15+'[1]ID Notice Summary'!$G$16</f>
        <v>25014126</v>
      </c>
      <c r="F14" s="22">
        <f t="shared" si="1"/>
        <v>1846034854</v>
      </c>
      <c r="G14" t="s">
        <v>12</v>
      </c>
      <c r="H14" s="13"/>
    </row>
    <row r="15" spans="2:9" x14ac:dyDescent="0.2">
      <c r="B15" s="4" t="s">
        <v>88</v>
      </c>
      <c r="C15" s="430">
        <v>1552125897</v>
      </c>
      <c r="D15" s="12">
        <f t="shared" si="0"/>
        <v>0.28132742401172589</v>
      </c>
      <c r="E15" s="454">
        <f>'[1]ID Notice Summary'!$G$18+'[1]ID Notice Summary'!$G$19</f>
        <v>80767501</v>
      </c>
      <c r="F15" s="22">
        <f t="shared" si="1"/>
        <v>1461374962</v>
      </c>
      <c r="G15" t="s">
        <v>12</v>
      </c>
      <c r="H15" s="13"/>
      <c r="I15" s="37"/>
    </row>
    <row r="16" spans="2:9" x14ac:dyDescent="0.2">
      <c r="B16" s="4" t="s">
        <v>1</v>
      </c>
      <c r="C16" s="431">
        <v>53841792</v>
      </c>
      <c r="D16" s="12">
        <f t="shared" si="0"/>
        <v>9.7589845493926131E-3</v>
      </c>
      <c r="E16" s="22"/>
      <c r="F16" s="22">
        <f t="shared" si="1"/>
        <v>53495476</v>
      </c>
      <c r="G16" t="s">
        <v>12</v>
      </c>
      <c r="H16" s="13"/>
      <c r="I16" s="37"/>
    </row>
    <row r="17" spans="2:9" x14ac:dyDescent="0.2">
      <c r="B17" s="5" t="s">
        <v>2</v>
      </c>
      <c r="C17" s="194">
        <v>42832409</v>
      </c>
      <c r="D17" s="29">
        <f t="shared" si="0"/>
        <v>7.7635012156405401E-3</v>
      </c>
      <c r="E17" s="31"/>
      <c r="F17" s="31">
        <f t="shared" si="1"/>
        <v>42556907</v>
      </c>
      <c r="G17" s="15" t="s">
        <v>12</v>
      </c>
      <c r="H17" s="13"/>
      <c r="I17" s="37"/>
    </row>
    <row r="18" spans="2:9" x14ac:dyDescent="0.2">
      <c r="B18" s="4" t="s">
        <v>8</v>
      </c>
      <c r="C18" s="13">
        <f>SUM(C12:C17)</f>
        <v>5517151065</v>
      </c>
      <c r="D18" s="28">
        <f>SUM(D12:D17)</f>
        <v>1</v>
      </c>
      <c r="E18" s="22">
        <f>SUM(E12:E17)</f>
        <v>107416267</v>
      </c>
      <c r="F18" s="30">
        <f>SUM(F12:F17)</f>
        <v>5374247912</v>
      </c>
      <c r="H18" s="13"/>
      <c r="I18" s="37"/>
    </row>
    <row r="19" spans="2:9" x14ac:dyDescent="0.2">
      <c r="E19" s="217" t="s">
        <v>122</v>
      </c>
      <c r="F19" s="30">
        <f>E18</f>
        <v>107416267</v>
      </c>
    </row>
    <row r="20" spans="2:9" x14ac:dyDescent="0.2">
      <c r="C20" s="432"/>
      <c r="E20" s="428" t="s">
        <v>246</v>
      </c>
      <c r="F20" s="30">
        <f>F18+F19</f>
        <v>5481664179</v>
      </c>
    </row>
    <row r="21" spans="2:9" x14ac:dyDescent="0.2">
      <c r="C21" s="13"/>
      <c r="E21" s="13"/>
      <c r="F21" s="12"/>
    </row>
    <row r="22" spans="2:9" x14ac:dyDescent="0.2">
      <c r="C22" s="22"/>
      <c r="E22" s="22"/>
    </row>
    <row r="23" spans="2:9" x14ac:dyDescent="0.2">
      <c r="C23" s="347"/>
      <c r="E23" s="13"/>
    </row>
    <row r="24" spans="2:9" x14ac:dyDescent="0.2">
      <c r="C24" s="13"/>
      <c r="E24" s="30"/>
    </row>
    <row r="25" spans="2:9" x14ac:dyDescent="0.2">
      <c r="C25" s="13"/>
    </row>
    <row r="26" spans="2:9" x14ac:dyDescent="0.2">
      <c r="C26" s="30"/>
      <c r="E26" s="28"/>
      <c r="F26" s="30"/>
    </row>
    <row r="27" spans="2:9" x14ac:dyDescent="0.2">
      <c r="C27" s="13"/>
      <c r="E27" s="30"/>
      <c r="F27" s="30"/>
    </row>
    <row r="28" spans="2:9" x14ac:dyDescent="0.2">
      <c r="C28" s="13"/>
      <c r="E28" s="30"/>
      <c r="F28" s="30"/>
    </row>
    <row r="29" spans="2:9" x14ac:dyDescent="0.2">
      <c r="C29" s="13"/>
      <c r="D29" s="13"/>
      <c r="E29" s="30"/>
      <c r="F29" s="30"/>
    </row>
    <row r="30" spans="2:9" x14ac:dyDescent="0.2">
      <c r="C30" s="13"/>
      <c r="D30" s="12"/>
      <c r="E30" s="30"/>
      <c r="F30" s="30"/>
    </row>
    <row r="31" spans="2:9" x14ac:dyDescent="0.2">
      <c r="C31" s="13"/>
      <c r="E31" s="30"/>
      <c r="F31" s="30"/>
    </row>
    <row r="32" spans="2:9" x14ac:dyDescent="0.2">
      <c r="C32" s="13"/>
      <c r="E32" s="30"/>
      <c r="F32" s="30"/>
    </row>
    <row r="33" spans="3:6" x14ac:dyDescent="0.2">
      <c r="C33" s="13"/>
      <c r="E33" s="30"/>
      <c r="F33" s="30"/>
    </row>
    <row r="34" spans="3:6" x14ac:dyDescent="0.2">
      <c r="C34" s="13"/>
      <c r="E34" s="30"/>
      <c r="F34" s="30"/>
    </row>
  </sheetData>
  <phoneticPr fontId="4" type="noConversion"/>
  <printOptions horizontalCentered="1"/>
  <pageMargins left="0.75" right="0.75" top="1" bottom="1" header="0.5" footer="0.5"/>
  <pageSetup orientation="landscape" r:id="rId1"/>
  <headerFooter alignWithMargins="0">
    <oddHeader>&amp;CAEP Texas North Company
Adjusted Energy Efficiency Cost Recovery Factor Filing</oddHeader>
    <oddFooter>&amp;LSponsored by: Jennifer L. Jackson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0"/>
  <sheetViews>
    <sheetView tabSelected="1" view="pageLayout" zoomScaleNormal="100" workbookViewId="0">
      <pane xSplit="39420" topLeftCell="X1"/>
      <selection activeCell="L8" sqref="L8"/>
      <selection pane="topRight" activeCell="X1" sqref="X1"/>
    </sheetView>
  </sheetViews>
  <sheetFormatPr defaultRowHeight="12.75" x14ac:dyDescent="0.2"/>
  <cols>
    <col min="1" max="1" width="3.85546875" customWidth="1"/>
    <col min="2" max="2" width="25.42578125" customWidth="1"/>
    <col min="3" max="3" width="14.5703125" customWidth="1"/>
    <col min="4" max="4" width="10" customWidth="1"/>
    <col min="5" max="5" width="11.140625" customWidth="1"/>
    <col min="6" max="6" width="13.85546875" bestFit="1" customWidth="1"/>
    <col min="7" max="7" width="14.140625" bestFit="1" customWidth="1"/>
    <col min="8" max="8" width="13.85546875" bestFit="1" customWidth="1"/>
    <col min="9" max="10" width="11.140625" customWidth="1"/>
    <col min="11" max="11" width="14.140625" bestFit="1" customWidth="1"/>
    <col min="12" max="12" width="15.5703125" customWidth="1"/>
    <col min="13" max="13" width="11.5703125" bestFit="1" customWidth="1"/>
    <col min="14" max="14" width="3.5703125" customWidth="1"/>
    <col min="15" max="15" width="10.42578125" customWidth="1"/>
    <col min="16" max="16" width="9" bestFit="1" customWidth="1"/>
    <col min="17" max="17" width="10.5703125" bestFit="1" customWidth="1"/>
    <col min="20" max="20" width="2.42578125" customWidth="1"/>
    <col min="21" max="27" width="9.85546875" bestFit="1" customWidth="1"/>
    <col min="28" max="28" width="11.42578125" bestFit="1" customWidth="1"/>
    <col min="29" max="29" width="9.140625" bestFit="1" customWidth="1"/>
  </cols>
  <sheetData>
    <row r="1" spans="2:17" x14ac:dyDescent="0.2">
      <c r="K1" s="30"/>
    </row>
    <row r="2" spans="2:17" x14ac:dyDescent="0.2">
      <c r="K2" s="30"/>
    </row>
    <row r="3" spans="2:17" x14ac:dyDescent="0.2">
      <c r="B3" t="s">
        <v>139</v>
      </c>
      <c r="K3" s="64"/>
    </row>
    <row r="4" spans="2:17" x14ac:dyDescent="0.2">
      <c r="B4" t="s">
        <v>23</v>
      </c>
      <c r="K4" s="64"/>
      <c r="N4" s="39"/>
      <c r="O4" s="6"/>
    </row>
    <row r="5" spans="2:17" x14ac:dyDescent="0.2">
      <c r="K5" s="64"/>
      <c r="N5" s="39"/>
      <c r="O5" s="6"/>
    </row>
    <row r="6" spans="2:17" x14ac:dyDescent="0.2">
      <c r="B6" t="s">
        <v>35</v>
      </c>
      <c r="C6" s="6"/>
      <c r="K6" s="64"/>
      <c r="N6" s="39"/>
      <c r="O6" s="6"/>
    </row>
    <row r="7" spans="2:17" x14ac:dyDescent="0.2">
      <c r="K7" s="64"/>
      <c r="N7" s="39"/>
      <c r="O7" s="6"/>
    </row>
    <row r="8" spans="2:17" ht="76.5" x14ac:dyDescent="0.2">
      <c r="B8" s="8" t="s">
        <v>9</v>
      </c>
      <c r="C8" s="11" t="s">
        <v>10</v>
      </c>
      <c r="D8" s="11" t="s">
        <v>14</v>
      </c>
      <c r="E8" s="11" t="s">
        <v>11</v>
      </c>
      <c r="F8" s="11" t="s">
        <v>15</v>
      </c>
      <c r="G8" s="11" t="s">
        <v>124</v>
      </c>
      <c r="H8" s="211" t="s">
        <v>128</v>
      </c>
      <c r="I8" s="71" t="s">
        <v>125</v>
      </c>
      <c r="J8" s="211" t="s">
        <v>127</v>
      </c>
      <c r="K8" s="71" t="s">
        <v>247</v>
      </c>
      <c r="L8" s="11" t="s">
        <v>313</v>
      </c>
      <c r="M8" s="11" t="s">
        <v>126</v>
      </c>
      <c r="O8" s="11" t="s">
        <v>33</v>
      </c>
      <c r="P8" s="11" t="s">
        <v>32</v>
      </c>
    </row>
    <row r="9" spans="2:17" x14ac:dyDescent="0.2">
      <c r="B9" s="4" t="s">
        <v>0</v>
      </c>
      <c r="C9" s="118">
        <v>602129.32999999996</v>
      </c>
      <c r="D9" s="9">
        <f t="shared" ref="D9:D16" si="0">ROUND(C9/$C$17,8)</f>
        <v>0.46553446999999998</v>
      </c>
      <c r="E9" s="67">
        <f t="shared" ref="E9:E16" si="1">ROUND($E$17*F9,2)</f>
        <v>783.73</v>
      </c>
      <c r="F9" s="9">
        <v>0.77214708656147402</v>
      </c>
      <c r="G9" s="2">
        <f>ROUND(C9+E9,2)</f>
        <v>602913.06000000006</v>
      </c>
      <c r="H9" s="70">
        <v>1713078230</v>
      </c>
      <c r="I9" s="81" t="s">
        <v>12</v>
      </c>
      <c r="J9" s="38">
        <f t="shared" ref="J9:J16" si="2">ROUND(G9/H9,6)</f>
        <v>3.5199999999999999E-4</v>
      </c>
      <c r="K9" s="30">
        <v>1840009938</v>
      </c>
      <c r="L9" s="2">
        <f>ROUND(J9*K9,2)</f>
        <v>647683.5</v>
      </c>
      <c r="M9" s="18">
        <f t="shared" ref="M9:M16" si="3">L9-G9</f>
        <v>44770.439999999944</v>
      </c>
      <c r="O9" s="20">
        <f t="shared" ref="O9:O14" si="4">D9</f>
        <v>0.46553446999999998</v>
      </c>
      <c r="P9" s="9">
        <f t="shared" ref="P9:P14" si="5">D9/$O$17</f>
        <v>0.46834171021100479</v>
      </c>
      <c r="Q9" s="362"/>
    </row>
    <row r="10" spans="2:17" x14ac:dyDescent="0.2">
      <c r="B10" s="4" t="s">
        <v>3</v>
      </c>
      <c r="C10" s="118">
        <v>37471.57</v>
      </c>
      <c r="D10" s="9">
        <f t="shared" si="0"/>
        <v>2.8971029999999998E-2</v>
      </c>
      <c r="E10" s="67">
        <f t="shared" si="1"/>
        <v>148.47</v>
      </c>
      <c r="F10" s="9">
        <v>0.14627903975662757</v>
      </c>
      <c r="G10" s="2">
        <f t="shared" ref="G10:G16" si="6">ROUND(C10+E10,2)</f>
        <v>37620.04</v>
      </c>
      <c r="H10" s="70">
        <v>146926027</v>
      </c>
      <c r="I10" s="81" t="s">
        <v>12</v>
      </c>
      <c r="J10" s="38">
        <f t="shared" si="2"/>
        <v>2.5599999999999999E-4</v>
      </c>
      <c r="K10" s="30">
        <v>145179358</v>
      </c>
      <c r="L10" s="2">
        <f t="shared" ref="L10:L16" si="7">ROUND(J10*K10,2)</f>
        <v>37165.919999999998</v>
      </c>
      <c r="M10" s="18">
        <f t="shared" si="3"/>
        <v>-454.12000000000262</v>
      </c>
      <c r="O10" s="20">
        <f t="shared" si="4"/>
        <v>2.8971029999999998E-2</v>
      </c>
      <c r="P10" s="9">
        <f t="shared" si="5"/>
        <v>2.9145729502638818E-2</v>
      </c>
    </row>
    <row r="11" spans="2:17" x14ac:dyDescent="0.2">
      <c r="B11" s="4" t="s">
        <v>5</v>
      </c>
      <c r="C11" s="118">
        <v>77527.38</v>
      </c>
      <c r="D11" s="9">
        <f t="shared" si="0"/>
        <v>5.9940060000000003E-2</v>
      </c>
      <c r="E11" s="67">
        <f t="shared" si="1"/>
        <v>8.5299999999999994</v>
      </c>
      <c r="F11" s="9">
        <v>8.4079801182489547E-3</v>
      </c>
      <c r="G11" s="2">
        <f t="shared" si="6"/>
        <v>77535.91</v>
      </c>
      <c r="H11" s="70">
        <v>982774</v>
      </c>
      <c r="I11" s="81" t="s">
        <v>129</v>
      </c>
      <c r="J11" s="38">
        <f>ROUND((G11+G12)/(H11+H12),6)</f>
        <v>6.7724999999999994E-2</v>
      </c>
      <c r="K11" s="64">
        <v>1183370.2999999998</v>
      </c>
      <c r="L11" s="2">
        <f t="shared" si="7"/>
        <v>80143.75</v>
      </c>
      <c r="M11" s="18">
        <f t="shared" si="3"/>
        <v>2607.8399999999965</v>
      </c>
      <c r="O11" s="20">
        <f t="shared" si="4"/>
        <v>5.9940060000000003E-2</v>
      </c>
      <c r="P11" s="9">
        <f t="shared" si="5"/>
        <v>6.0301507234362776E-2</v>
      </c>
    </row>
    <row r="12" spans="2:17" x14ac:dyDescent="0.2">
      <c r="B12" s="4" t="s">
        <v>4</v>
      </c>
      <c r="C12" s="118">
        <v>399266.01</v>
      </c>
      <c r="D12" s="9">
        <f t="shared" si="0"/>
        <v>0.3086913</v>
      </c>
      <c r="E12" s="67">
        <f t="shared" si="1"/>
        <v>66.91</v>
      </c>
      <c r="F12" s="9">
        <v>6.5920479575735436E-2</v>
      </c>
      <c r="G12" s="2">
        <f t="shared" si="6"/>
        <v>399332.92</v>
      </c>
      <c r="H12" s="70">
        <v>6058441</v>
      </c>
      <c r="I12" s="81" t="s">
        <v>129</v>
      </c>
      <c r="J12" s="38">
        <f>ROUND((G11+G12)/(H11+H12),6)</f>
        <v>6.7724999999999994E-2</v>
      </c>
      <c r="K12" s="64">
        <v>6565102.7000000002</v>
      </c>
      <c r="L12" s="2">
        <f t="shared" si="7"/>
        <v>444621.58</v>
      </c>
      <c r="M12" s="18">
        <f t="shared" si="3"/>
        <v>45288.660000000033</v>
      </c>
      <c r="O12" s="20">
        <f t="shared" si="4"/>
        <v>0.3086913</v>
      </c>
      <c r="P12" s="9">
        <f t="shared" si="5"/>
        <v>0.31055275320269699</v>
      </c>
      <c r="Q12" s="20"/>
    </row>
    <row r="13" spans="2:17" x14ac:dyDescent="0.2">
      <c r="B13" s="4" t="s">
        <v>6</v>
      </c>
      <c r="C13" s="118">
        <v>160223.26</v>
      </c>
      <c r="D13" s="9">
        <f t="shared" si="0"/>
        <v>0.12387613</v>
      </c>
      <c r="E13" s="67">
        <f t="shared" si="1"/>
        <v>4.0599999999999996</v>
      </c>
      <c r="F13" s="9">
        <v>3.9972364496593379E-3</v>
      </c>
      <c r="G13" s="2">
        <f t="shared" si="6"/>
        <v>160227.32</v>
      </c>
      <c r="H13" s="70">
        <v>2081550</v>
      </c>
      <c r="I13" s="81" t="s">
        <v>129</v>
      </c>
      <c r="J13" s="38">
        <f>ROUND((G13+G14)/(H13+H14),6)</f>
        <v>7.6100000000000001E-2</v>
      </c>
      <c r="K13" s="64">
        <v>3253490.5</v>
      </c>
      <c r="L13" s="2">
        <f t="shared" si="7"/>
        <v>247590.63</v>
      </c>
      <c r="M13" s="18">
        <f t="shared" si="3"/>
        <v>87363.31</v>
      </c>
      <c r="O13" s="20">
        <f t="shared" si="4"/>
        <v>0.12387613</v>
      </c>
      <c r="P13" s="9">
        <f t="shared" si="5"/>
        <v>0.12462312098719727</v>
      </c>
    </row>
    <row r="14" spans="2:17" x14ac:dyDescent="0.2">
      <c r="B14" s="4" t="s">
        <v>7</v>
      </c>
      <c r="C14" s="118">
        <v>9044.86</v>
      </c>
      <c r="D14" s="9">
        <f t="shared" si="0"/>
        <v>6.99301E-3</v>
      </c>
      <c r="E14" s="67">
        <f t="shared" si="1"/>
        <v>1.37</v>
      </c>
      <c r="F14" s="9">
        <v>1.3491578399603158E-3</v>
      </c>
      <c r="G14" s="2">
        <f t="shared" si="6"/>
        <v>9046.23</v>
      </c>
      <c r="H14" s="70">
        <v>142816</v>
      </c>
      <c r="I14" s="81" t="s">
        <v>129</v>
      </c>
      <c r="J14" s="38">
        <f>ROUND((G13+G14)/(H13+H14),6)</f>
        <v>7.6100000000000001E-2</v>
      </c>
      <c r="K14" s="64">
        <v>131002.6</v>
      </c>
      <c r="L14" s="2">
        <f t="shared" si="7"/>
        <v>9969.2999999999993</v>
      </c>
      <c r="M14" s="18">
        <f t="shared" si="3"/>
        <v>923.06999999999971</v>
      </c>
      <c r="O14" s="20">
        <f t="shared" si="4"/>
        <v>6.99301E-3</v>
      </c>
      <c r="P14" s="9">
        <f t="shared" si="5"/>
        <v>7.0351788620994244E-3</v>
      </c>
      <c r="Q14" s="20"/>
    </row>
    <row r="15" spans="2:17" x14ac:dyDescent="0.2">
      <c r="B15" s="4" t="s">
        <v>1</v>
      </c>
      <c r="C15" s="118">
        <v>7752.74</v>
      </c>
      <c r="D15" s="9">
        <f t="shared" si="0"/>
        <v>5.9940100000000001E-3</v>
      </c>
      <c r="E15" s="67">
        <f t="shared" si="1"/>
        <v>0.84</v>
      </c>
      <c r="F15" s="9">
        <v>8.2701443786055277E-4</v>
      </c>
      <c r="G15" s="2">
        <f t="shared" si="6"/>
        <v>7753.58</v>
      </c>
      <c r="H15" s="70">
        <v>443710</v>
      </c>
      <c r="I15" s="81" t="s">
        <v>129</v>
      </c>
      <c r="J15" s="38">
        <f t="shared" si="2"/>
        <v>1.7474E-2</v>
      </c>
      <c r="K15" s="64">
        <v>432548.60000000003</v>
      </c>
      <c r="L15" s="2">
        <f t="shared" si="7"/>
        <v>7558.35</v>
      </c>
      <c r="M15" s="18">
        <f t="shared" si="3"/>
        <v>-195.22999999999956</v>
      </c>
      <c r="O15" s="20">
        <v>0</v>
      </c>
      <c r="P15" s="9">
        <v>0</v>
      </c>
    </row>
    <row r="16" spans="2:17" x14ac:dyDescent="0.2">
      <c r="B16" s="5" t="s">
        <v>2</v>
      </c>
      <c r="C16" s="3">
        <v>0</v>
      </c>
      <c r="D16" s="10">
        <f t="shared" si="0"/>
        <v>0</v>
      </c>
      <c r="E16" s="68">
        <f t="shared" si="1"/>
        <v>1.0900000000000001</v>
      </c>
      <c r="F16" s="10">
        <v>1.0720052604335842E-3</v>
      </c>
      <c r="G16" s="360">
        <f t="shared" si="6"/>
        <v>1.0900000000000001</v>
      </c>
      <c r="H16" s="194">
        <v>57913901</v>
      </c>
      <c r="I16" s="221" t="s">
        <v>12</v>
      </c>
      <c r="J16" s="222">
        <f t="shared" si="2"/>
        <v>0</v>
      </c>
      <c r="K16" s="194">
        <v>42832409</v>
      </c>
      <c r="L16" s="3">
        <f t="shared" si="7"/>
        <v>0</v>
      </c>
      <c r="M16" s="360">
        <f t="shared" si="3"/>
        <v>-1.0900000000000001</v>
      </c>
      <c r="O16" s="69">
        <f>D16</f>
        <v>0</v>
      </c>
      <c r="P16" s="10">
        <v>0</v>
      </c>
    </row>
    <row r="17" spans="2:16" x14ac:dyDescent="0.2">
      <c r="B17" s="4" t="s">
        <v>8</v>
      </c>
      <c r="C17" s="2">
        <f>SUM(C9:C16)</f>
        <v>1293415.1500000001</v>
      </c>
      <c r="D17" s="9">
        <f>SUM(D9:D16)</f>
        <v>1.0000000099999999</v>
      </c>
      <c r="E17" s="2">
        <v>1015</v>
      </c>
      <c r="F17" s="9">
        <f>SUM(F9:F16)</f>
        <v>0.99999999999999989</v>
      </c>
      <c r="G17" s="2">
        <f>SUM(G9:G16)</f>
        <v>1294430.1500000004</v>
      </c>
      <c r="H17" s="2"/>
      <c r="I17" s="2"/>
      <c r="J17" s="2"/>
      <c r="K17" s="2"/>
      <c r="L17" s="346">
        <f>SUM(L9:L16)</f>
        <v>1474733.03</v>
      </c>
      <c r="M17" s="18">
        <f>SUM(M9:M16)</f>
        <v>180302.87999999998</v>
      </c>
      <c r="O17" s="20">
        <f>SUM(O9:O16)</f>
        <v>0.99400599999999995</v>
      </c>
      <c r="P17" s="9">
        <f>SUM(P9:P14)</f>
        <v>1.0000000000000002</v>
      </c>
    </row>
    <row r="18" spans="2:16" x14ac:dyDescent="0.2">
      <c r="B18" s="1"/>
      <c r="C18" s="19"/>
      <c r="D18" s="9"/>
      <c r="E18" s="9"/>
      <c r="F18" s="9"/>
      <c r="G18" s="233"/>
      <c r="H18" s="232"/>
      <c r="I18" s="9"/>
      <c r="J18" s="9"/>
      <c r="K18" s="9"/>
      <c r="L18" s="450"/>
      <c r="M18" s="22"/>
    </row>
    <row r="19" spans="2:16" x14ac:dyDescent="0.2">
      <c r="E19" s="2"/>
      <c r="K19" s="361"/>
      <c r="L19" s="2"/>
      <c r="M19" s="453"/>
    </row>
    <row r="20" spans="2:16" s="6" customFormat="1" x14ac:dyDescent="0.2">
      <c r="B20" s="239"/>
      <c r="C20" s="240"/>
      <c r="D20" s="240"/>
      <c r="E20" s="241"/>
      <c r="F20" s="240"/>
      <c r="G20" s="241"/>
      <c r="H20" s="240"/>
      <c r="I20" s="240"/>
      <c r="J20" s="234"/>
      <c r="K20" s="395"/>
      <c r="L20" s="396"/>
      <c r="M20" s="396"/>
    </row>
    <row r="21" spans="2:16" s="6" customFormat="1" x14ac:dyDescent="0.2">
      <c r="B21" s="235"/>
      <c r="C21" s="238"/>
      <c r="D21" s="236"/>
      <c r="E21" s="242"/>
      <c r="F21" s="243"/>
      <c r="G21" s="244"/>
      <c r="H21" s="238"/>
      <c r="I21" s="245"/>
      <c r="J21" s="38"/>
      <c r="K21" s="394"/>
      <c r="L21" s="16"/>
      <c r="M21" s="16"/>
    </row>
    <row r="22" spans="2:16" s="6" customFormat="1" x14ac:dyDescent="0.2">
      <c r="B22" s="235"/>
      <c r="C22" s="238"/>
      <c r="D22" s="236"/>
      <c r="E22" s="242"/>
      <c r="F22" s="243"/>
      <c r="G22" s="244"/>
      <c r="H22" s="238"/>
      <c r="I22" s="245"/>
      <c r="J22" s="38"/>
      <c r="K22" s="394"/>
      <c r="L22" s="16"/>
      <c r="M22" s="16"/>
    </row>
    <row r="23" spans="2:16" s="6" customFormat="1" x14ac:dyDescent="0.2">
      <c r="B23" s="235"/>
      <c r="C23" s="238"/>
      <c r="D23" s="236"/>
      <c r="E23" s="242"/>
      <c r="F23" s="243"/>
      <c r="G23" s="244"/>
      <c r="H23" s="238"/>
      <c r="I23" s="245"/>
      <c r="J23" s="38"/>
      <c r="K23" s="394"/>
      <c r="L23" s="16"/>
      <c r="M23" s="16"/>
    </row>
    <row r="24" spans="2:16" s="6" customFormat="1" x14ac:dyDescent="0.2">
      <c r="B24" s="235"/>
      <c r="C24" s="238"/>
      <c r="D24" s="236"/>
      <c r="E24" s="242"/>
      <c r="F24" s="243"/>
      <c r="G24" s="244"/>
      <c r="H24" s="238"/>
      <c r="I24" s="245"/>
      <c r="J24" s="38"/>
      <c r="K24" s="394"/>
      <c r="L24" s="16"/>
      <c r="M24" s="16"/>
    </row>
    <row r="25" spans="2:16" s="6" customFormat="1" x14ac:dyDescent="0.2">
      <c r="B25" s="235"/>
      <c r="C25" s="238"/>
      <c r="D25" s="236"/>
      <c r="E25" s="242"/>
      <c r="F25" s="243"/>
      <c r="G25" s="244"/>
      <c r="H25" s="238"/>
      <c r="I25" s="245"/>
      <c r="J25" s="38"/>
      <c r="K25" s="394"/>
      <c r="L25" s="16"/>
      <c r="M25" s="16"/>
    </row>
    <row r="26" spans="2:16" s="6" customFormat="1" x14ac:dyDescent="0.2">
      <c r="B26" s="235"/>
      <c r="C26" s="238"/>
      <c r="D26" s="236"/>
      <c r="E26" s="242"/>
      <c r="F26" s="243"/>
      <c r="G26" s="244"/>
      <c r="H26" s="238"/>
      <c r="I26" s="245"/>
      <c r="J26" s="38"/>
      <c r="K26" s="70"/>
      <c r="L26" s="16"/>
      <c r="M26" s="16"/>
    </row>
    <row r="27" spans="2:16" s="6" customFormat="1" x14ac:dyDescent="0.2">
      <c r="B27" s="235"/>
      <c r="C27" s="238"/>
      <c r="D27" s="236"/>
      <c r="E27" s="242"/>
      <c r="F27" s="243"/>
      <c r="G27" s="244"/>
      <c r="H27" s="238"/>
      <c r="I27" s="245"/>
      <c r="J27" s="38"/>
      <c r="K27" s="70"/>
      <c r="L27" s="16"/>
      <c r="M27" s="16"/>
    </row>
    <row r="28" spans="2:16" s="6" customFormat="1" x14ac:dyDescent="0.2">
      <c r="B28" s="235"/>
      <c r="C28" s="238"/>
      <c r="D28" s="236"/>
      <c r="E28" s="242"/>
      <c r="F28" s="243"/>
      <c r="G28" s="244"/>
      <c r="H28" s="238"/>
      <c r="I28" s="245"/>
      <c r="J28" s="38"/>
      <c r="K28" s="70"/>
      <c r="L28" s="16"/>
      <c r="M28" s="16"/>
    </row>
    <row r="29" spans="2:16" s="6" customFormat="1" x14ac:dyDescent="0.2">
      <c r="B29" s="235"/>
      <c r="C29" s="238"/>
      <c r="D29" s="237"/>
      <c r="E29" s="238"/>
      <c r="F29" s="246"/>
      <c r="G29" s="238"/>
      <c r="H29" s="238"/>
      <c r="I29" s="245"/>
      <c r="L29" s="16"/>
      <c r="M29" s="16"/>
    </row>
    <row r="30" spans="2:16" s="6" customFormat="1" ht="27" customHeight="1" x14ac:dyDescent="0.2">
      <c r="B30" s="461"/>
      <c r="C30" s="461"/>
      <c r="D30" s="461"/>
      <c r="E30" s="461"/>
    </row>
    <row r="31" spans="2:16" s="6" customFormat="1" x14ac:dyDescent="0.2">
      <c r="B31" s="247"/>
      <c r="C31" s="248"/>
      <c r="D31" s="248"/>
      <c r="E31" s="248"/>
    </row>
    <row r="32" spans="2:16" s="6" customFormat="1" x14ac:dyDescent="0.2">
      <c r="B32" s="247"/>
      <c r="C32" s="238"/>
      <c r="D32" s="238"/>
      <c r="E32" s="238"/>
    </row>
    <row r="33" spans="2:5" s="6" customFormat="1" x14ac:dyDescent="0.2">
      <c r="B33" s="247"/>
      <c r="C33" s="238"/>
      <c r="D33" s="238"/>
      <c r="E33" s="238"/>
    </row>
    <row r="34" spans="2:5" s="6" customFormat="1" x14ac:dyDescent="0.2">
      <c r="B34" s="247"/>
      <c r="C34" s="238"/>
      <c r="D34" s="238"/>
      <c r="E34" s="238"/>
    </row>
    <row r="35" spans="2:5" s="6" customFormat="1" x14ac:dyDescent="0.2">
      <c r="B35" s="247"/>
      <c r="C35" s="238"/>
      <c r="D35" s="238"/>
      <c r="E35" s="238"/>
    </row>
    <row r="36" spans="2:5" s="6" customFormat="1" x14ac:dyDescent="0.2">
      <c r="B36" s="247"/>
      <c r="C36" s="238"/>
      <c r="D36" s="238"/>
      <c r="E36" s="238"/>
    </row>
    <row r="37" spans="2:5" s="6" customFormat="1" x14ac:dyDescent="0.2">
      <c r="B37" s="247"/>
      <c r="C37" s="238"/>
      <c r="D37" s="238"/>
      <c r="E37" s="238"/>
    </row>
    <row r="38" spans="2:5" s="6" customFormat="1" x14ac:dyDescent="0.2">
      <c r="B38" s="247"/>
      <c r="C38" s="238"/>
      <c r="D38" s="238"/>
      <c r="E38" s="238"/>
    </row>
    <row r="39" spans="2:5" s="6" customFormat="1" x14ac:dyDescent="0.2">
      <c r="B39" s="247"/>
      <c r="C39" s="238"/>
      <c r="D39" s="238"/>
      <c r="E39" s="238"/>
    </row>
    <row r="40" spans="2:5" s="6" customFormat="1" x14ac:dyDescent="0.2">
      <c r="B40" s="247"/>
      <c r="C40" s="238"/>
      <c r="D40" s="238"/>
      <c r="E40" s="238"/>
    </row>
  </sheetData>
  <mergeCells count="1">
    <mergeCell ref="B30:E30"/>
  </mergeCells>
  <phoneticPr fontId="4" type="noConversion"/>
  <printOptions horizontalCentered="1"/>
  <pageMargins left="0.75" right="0.75" top="1" bottom="1" header="0.5" footer="0.5"/>
  <pageSetup scale="64" orientation="landscape" r:id="rId1"/>
  <headerFooter alignWithMargins="0">
    <oddHeader>&amp;CAEP Texas North Company
Adjusted Energy Efficiency Cost Recovery Factor Filing</oddHeader>
    <oddFooter>&amp;LSponsored by: Jennifer L. Jackson</oddFooter>
  </headerFooter>
  <colBreaks count="1" manualBreakCount="1">
    <brk id="12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7"/>
  <sheetViews>
    <sheetView zoomScaleNormal="100" workbookViewId="0">
      <selection activeCell="P16" sqref="P16"/>
    </sheetView>
  </sheetViews>
  <sheetFormatPr defaultRowHeight="12.75" x14ac:dyDescent="0.2"/>
  <sheetData>
    <row r="2" spans="1:9" x14ac:dyDescent="0.2">
      <c r="A2" s="398"/>
      <c r="B2" s="462" t="s">
        <v>191</v>
      </c>
      <c r="C2" s="462"/>
      <c r="D2" s="462"/>
      <c r="E2" s="462"/>
      <c r="F2" s="462"/>
      <c r="G2" s="462"/>
      <c r="H2" s="462"/>
      <c r="I2" s="462"/>
    </row>
    <row r="3" spans="1:9" x14ac:dyDescent="0.2">
      <c r="B3" s="462" t="s">
        <v>192</v>
      </c>
      <c r="C3" s="462"/>
      <c r="D3" s="462"/>
      <c r="E3" s="462"/>
      <c r="F3" s="462"/>
      <c r="G3" s="462"/>
      <c r="H3" s="462"/>
      <c r="I3" s="462"/>
    </row>
    <row r="5" spans="1:9" s="384" customFormat="1" x14ac:dyDescent="0.2"/>
    <row r="6" spans="1:9" x14ac:dyDescent="0.2">
      <c r="B6" t="s">
        <v>274</v>
      </c>
    </row>
    <row r="7" spans="1:9" x14ac:dyDescent="0.2">
      <c r="B7" t="s">
        <v>190</v>
      </c>
    </row>
  </sheetData>
  <mergeCells count="2">
    <mergeCell ref="B2:I2"/>
    <mergeCell ref="B3:I3"/>
  </mergeCells>
  <printOptions horizontalCentered="1"/>
  <pageMargins left="0.7" right="0.7" top="0.75" bottom="0.75" header="0.3" footer="0.3"/>
  <pageSetup orientation="portrait" r:id="rId1"/>
  <headerFooter>
    <oddHeader>&amp;CAEP Texas North Company
Adjusted Energy Efficiency Cost Recovery Factor Filing</oddHeader>
    <oddFooter>&amp;LSponsored by: Jennifer L. Jackson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61"/>
  <sheetViews>
    <sheetView view="pageLayout" zoomScaleNormal="100" workbookViewId="0">
      <selection activeCell="H2" sqref="H2"/>
    </sheetView>
  </sheetViews>
  <sheetFormatPr defaultColWidth="40.85546875" defaultRowHeight="12.75" x14ac:dyDescent="0.2"/>
  <cols>
    <col min="1" max="1" width="39.85546875" style="151" bestFit="1" customWidth="1"/>
    <col min="2" max="2" width="13.140625" style="154" customWidth="1"/>
    <col min="3" max="4" width="12.42578125" style="154" bestFit="1" customWidth="1"/>
    <col min="5" max="5" width="11.42578125" style="154" bestFit="1" customWidth="1"/>
    <col min="6" max="6" width="15.5703125" style="154" customWidth="1"/>
    <col min="7" max="7" width="10.5703125" style="151" bestFit="1" customWidth="1"/>
    <col min="8" max="8" width="8.140625" style="151" bestFit="1" customWidth="1"/>
    <col min="9" max="9" width="10.5703125" style="151" bestFit="1" customWidth="1"/>
    <col min="10" max="10" width="9" style="151" bestFit="1" customWidth="1"/>
    <col min="11" max="11" width="13.42578125" style="151" bestFit="1" customWidth="1"/>
    <col min="12" max="12" width="13.85546875" style="151" customWidth="1"/>
    <col min="13" max="16384" width="40.85546875" style="151"/>
  </cols>
  <sheetData>
    <row r="2" spans="1:10" ht="25.5" x14ac:dyDescent="0.2">
      <c r="A2" s="191">
        <v>2016</v>
      </c>
      <c r="B2" s="165" t="s">
        <v>37</v>
      </c>
      <c r="C2" s="165" t="s">
        <v>38</v>
      </c>
      <c r="D2" s="165" t="s">
        <v>39</v>
      </c>
      <c r="E2" s="165" t="s">
        <v>99</v>
      </c>
      <c r="F2" s="166" t="s">
        <v>8</v>
      </c>
      <c r="G2" s="174" t="s">
        <v>85</v>
      </c>
      <c r="H2" s="175" t="s">
        <v>312</v>
      </c>
      <c r="I2" s="175" t="s">
        <v>87</v>
      </c>
      <c r="J2" s="176" t="s">
        <v>88</v>
      </c>
    </row>
    <row r="3" spans="1:10" x14ac:dyDescent="0.2">
      <c r="A3" s="156" t="s">
        <v>40</v>
      </c>
      <c r="B3" s="163"/>
      <c r="C3" s="163"/>
      <c r="D3" s="163"/>
      <c r="E3" s="163"/>
      <c r="F3" s="163"/>
    </row>
    <row r="4" spans="1:10" x14ac:dyDescent="0.2">
      <c r="A4" s="157"/>
      <c r="B4" s="158"/>
      <c r="C4" s="158"/>
      <c r="D4" s="159"/>
      <c r="E4" s="159"/>
      <c r="F4" s="158"/>
      <c r="G4" s="144"/>
      <c r="H4" s="144"/>
      <c r="I4" s="144"/>
      <c r="J4" s="144"/>
    </row>
    <row r="5" spans="1:10" x14ac:dyDescent="0.2">
      <c r="A5" s="132" t="s">
        <v>103</v>
      </c>
      <c r="B5" s="218">
        <v>363462</v>
      </c>
      <c r="C5" s="218">
        <v>54311</v>
      </c>
      <c r="D5" s="159"/>
      <c r="E5" s="159"/>
      <c r="F5" s="218">
        <v>417773</v>
      </c>
      <c r="G5" s="144"/>
      <c r="H5" s="144" t="s">
        <v>89</v>
      </c>
      <c r="I5" s="144" t="s">
        <v>89</v>
      </c>
      <c r="J5" s="144" t="s">
        <v>89</v>
      </c>
    </row>
    <row r="6" spans="1:10" x14ac:dyDescent="0.2">
      <c r="A6" s="132" t="s">
        <v>41</v>
      </c>
      <c r="B6" s="218">
        <v>200000</v>
      </c>
      <c r="C6" s="218">
        <f t="shared" ref="C6:C10" si="0">+F6-B6</f>
        <v>29885.057471264357</v>
      </c>
      <c r="D6" s="159"/>
      <c r="E6" s="159"/>
      <c r="F6" s="218">
        <f t="shared" ref="F6" si="1">+B6/0.87</f>
        <v>229885.05747126436</v>
      </c>
      <c r="G6" s="144"/>
      <c r="H6" s="144" t="s">
        <v>89</v>
      </c>
      <c r="I6" s="144" t="s">
        <v>89</v>
      </c>
      <c r="J6" s="144" t="s">
        <v>89</v>
      </c>
    </row>
    <row r="7" spans="1:10" x14ac:dyDescent="0.2">
      <c r="A7" s="132" t="s">
        <v>42</v>
      </c>
      <c r="B7" s="218">
        <v>80578</v>
      </c>
      <c r="C7" s="218">
        <v>12041</v>
      </c>
      <c r="D7" s="159"/>
      <c r="E7" s="159"/>
      <c r="F7" s="218">
        <v>92619</v>
      </c>
      <c r="G7" s="144"/>
      <c r="H7" s="144"/>
      <c r="I7" s="144" t="s">
        <v>89</v>
      </c>
      <c r="J7" s="144" t="s">
        <v>89</v>
      </c>
    </row>
    <row r="8" spans="1:10" x14ac:dyDescent="0.2">
      <c r="A8" s="132" t="s">
        <v>43</v>
      </c>
      <c r="B8" s="218">
        <v>160000</v>
      </c>
      <c r="C8" s="218">
        <f t="shared" si="0"/>
        <v>23908</v>
      </c>
      <c r="D8" s="159"/>
      <c r="E8" s="159"/>
      <c r="F8" s="218">
        <v>183908</v>
      </c>
      <c r="G8" s="144"/>
      <c r="H8" s="144" t="s">
        <v>89</v>
      </c>
      <c r="I8" s="144" t="s">
        <v>89</v>
      </c>
      <c r="J8" s="144" t="s">
        <v>89</v>
      </c>
    </row>
    <row r="9" spans="1:10" ht="14.25" x14ac:dyDescent="0.2">
      <c r="A9" s="132" t="s">
        <v>104</v>
      </c>
      <c r="B9" s="218">
        <v>82620</v>
      </c>
      <c r="C9" s="218">
        <f t="shared" si="0"/>
        <v>12346</v>
      </c>
      <c r="D9" s="159"/>
      <c r="E9" s="159"/>
      <c r="F9" s="218">
        <v>94966</v>
      </c>
      <c r="G9" s="144"/>
      <c r="H9" s="144" t="s">
        <v>89</v>
      </c>
      <c r="I9" s="144" t="s">
        <v>89</v>
      </c>
      <c r="J9" s="144" t="s">
        <v>89</v>
      </c>
    </row>
    <row r="10" spans="1:10" x14ac:dyDescent="0.2">
      <c r="A10" s="456" t="s">
        <v>201</v>
      </c>
      <c r="B10" s="218">
        <v>419241</v>
      </c>
      <c r="C10" s="218">
        <f t="shared" si="0"/>
        <v>62645</v>
      </c>
      <c r="D10" s="159"/>
      <c r="E10" s="159"/>
      <c r="F10" s="218">
        <v>481886</v>
      </c>
      <c r="G10" s="145"/>
      <c r="H10" s="145" t="s">
        <v>89</v>
      </c>
      <c r="I10" s="145" t="s">
        <v>89</v>
      </c>
      <c r="J10" s="145"/>
    </row>
    <row r="11" spans="1:10" x14ac:dyDescent="0.2">
      <c r="A11" s="226" t="s">
        <v>0</v>
      </c>
      <c r="B11" s="159"/>
      <c r="C11" s="159"/>
      <c r="D11" s="159"/>
      <c r="E11" s="159"/>
      <c r="F11" s="218"/>
      <c r="G11" s="144"/>
      <c r="H11" s="144"/>
      <c r="I11" s="144"/>
      <c r="J11" s="144"/>
    </row>
    <row r="12" spans="1:10" x14ac:dyDescent="0.2">
      <c r="A12" s="459" t="s">
        <v>308</v>
      </c>
      <c r="B12" s="219">
        <v>150000</v>
      </c>
      <c r="C12" s="218">
        <f t="shared" ref="C12:C14" si="2">+F12-B12</f>
        <v>22414</v>
      </c>
      <c r="D12" s="159"/>
      <c r="E12" s="159"/>
      <c r="F12" s="218">
        <v>172414</v>
      </c>
      <c r="G12" s="144" t="s">
        <v>89</v>
      </c>
      <c r="H12" s="144"/>
      <c r="I12" s="144"/>
      <c r="J12" s="144"/>
    </row>
    <row r="13" spans="1:10" x14ac:dyDescent="0.2">
      <c r="A13" s="132" t="s">
        <v>44</v>
      </c>
      <c r="B13" s="218">
        <v>419610</v>
      </c>
      <c r="C13" s="218">
        <f t="shared" si="2"/>
        <v>62700</v>
      </c>
      <c r="D13" s="159"/>
      <c r="E13" s="159"/>
      <c r="F13" s="218">
        <v>482310</v>
      </c>
      <c r="G13" s="144" t="s">
        <v>89</v>
      </c>
      <c r="H13" s="146"/>
      <c r="I13" s="147"/>
      <c r="J13" s="144"/>
    </row>
    <row r="14" spans="1:10" ht="14.25" x14ac:dyDescent="0.2">
      <c r="A14" s="132" t="s">
        <v>104</v>
      </c>
      <c r="B14" s="218">
        <v>102000</v>
      </c>
      <c r="C14" s="218">
        <f t="shared" si="2"/>
        <v>15241</v>
      </c>
      <c r="D14" s="159"/>
      <c r="E14" s="159"/>
      <c r="F14" s="218">
        <v>117241</v>
      </c>
      <c r="G14" s="144" t="s">
        <v>89</v>
      </c>
      <c r="H14" s="144"/>
      <c r="I14" s="144"/>
      <c r="J14" s="144"/>
    </row>
    <row r="15" spans="1:10" x14ac:dyDescent="0.2">
      <c r="A15" s="156" t="s">
        <v>45</v>
      </c>
      <c r="B15" s="159"/>
      <c r="C15" s="159"/>
      <c r="D15" s="159"/>
      <c r="E15" s="159"/>
      <c r="F15" s="218"/>
      <c r="G15" s="144"/>
      <c r="H15" s="144"/>
      <c r="I15" s="144"/>
      <c r="J15" s="144"/>
    </row>
    <row r="16" spans="1:10" x14ac:dyDescent="0.2">
      <c r="A16" s="157" t="s">
        <v>46</v>
      </c>
      <c r="B16" s="218">
        <v>162719</v>
      </c>
      <c r="C16" s="218">
        <f t="shared" ref="C16:C17" si="3">+F16-B16</f>
        <v>24314</v>
      </c>
      <c r="D16" s="159"/>
      <c r="E16" s="159"/>
      <c r="F16" s="218">
        <v>187033</v>
      </c>
      <c r="G16" s="144" t="s">
        <v>89</v>
      </c>
      <c r="H16" s="144"/>
      <c r="I16" s="144"/>
      <c r="J16" s="144"/>
    </row>
    <row r="17" spans="1:11" ht="25.5" x14ac:dyDescent="0.2">
      <c r="A17" s="157" t="s">
        <v>62</v>
      </c>
      <c r="B17" s="218">
        <v>257145</v>
      </c>
      <c r="C17" s="218">
        <f t="shared" si="3"/>
        <v>38424</v>
      </c>
      <c r="D17" s="159"/>
      <c r="E17" s="159"/>
      <c r="F17" s="218">
        <v>295569</v>
      </c>
      <c r="G17" s="144" t="s">
        <v>89</v>
      </c>
      <c r="H17" s="144"/>
      <c r="I17" s="144"/>
      <c r="J17" s="144"/>
    </row>
    <row r="18" spans="1:11" x14ac:dyDescent="0.2">
      <c r="A18" s="156" t="s">
        <v>47</v>
      </c>
      <c r="B18" s="159"/>
      <c r="C18" s="159"/>
      <c r="D18" s="159"/>
      <c r="E18" s="159"/>
      <c r="F18" s="218"/>
      <c r="G18" s="144"/>
      <c r="H18" s="144"/>
      <c r="I18" s="144"/>
      <c r="J18" s="144"/>
    </row>
    <row r="19" spans="1:11" x14ac:dyDescent="0.2">
      <c r="A19" s="160" t="s">
        <v>93</v>
      </c>
      <c r="B19" s="158" t="s">
        <v>63</v>
      </c>
      <c r="C19" s="158" t="s">
        <v>63</v>
      </c>
      <c r="D19" s="218">
        <v>200000</v>
      </c>
      <c r="E19" s="218"/>
      <c r="F19" s="218">
        <f>D19</f>
        <v>200000</v>
      </c>
      <c r="G19" s="144" t="s">
        <v>89</v>
      </c>
      <c r="H19" s="144" t="s">
        <v>89</v>
      </c>
      <c r="I19" s="144" t="s">
        <v>89</v>
      </c>
      <c r="J19" s="144" t="s">
        <v>89</v>
      </c>
    </row>
    <row r="20" spans="1:11" x14ac:dyDescent="0.2">
      <c r="A20" s="160"/>
      <c r="B20" s="159"/>
      <c r="C20" s="159"/>
      <c r="D20" s="218"/>
      <c r="E20" s="218"/>
      <c r="F20" s="218"/>
      <c r="G20" s="144"/>
      <c r="H20" s="144"/>
      <c r="I20" s="144"/>
      <c r="J20" s="144"/>
    </row>
    <row r="21" spans="1:11" x14ac:dyDescent="0.2">
      <c r="A21" s="160" t="s">
        <v>99</v>
      </c>
      <c r="B21" s="159"/>
      <c r="C21" s="159"/>
      <c r="D21" s="158"/>
      <c r="E21" s="218">
        <f>'WP Schedule E (EMV)'!D6</f>
        <v>32247</v>
      </c>
      <c r="F21" s="218">
        <f>E21</f>
        <v>32247</v>
      </c>
      <c r="G21" s="144" t="s">
        <v>89</v>
      </c>
      <c r="H21" s="144" t="s">
        <v>89</v>
      </c>
      <c r="I21" s="144" t="s">
        <v>89</v>
      </c>
      <c r="J21" s="144" t="s">
        <v>89</v>
      </c>
    </row>
    <row r="22" spans="1:11" x14ac:dyDescent="0.2">
      <c r="A22" s="160"/>
      <c r="B22" s="159"/>
      <c r="C22" s="159"/>
      <c r="D22" s="158"/>
      <c r="E22" s="158"/>
      <c r="F22" s="218"/>
      <c r="G22" s="148"/>
      <c r="H22" s="148"/>
      <c r="I22" s="148"/>
      <c r="J22" s="148"/>
    </row>
    <row r="23" spans="1:11" ht="25.5" x14ac:dyDescent="0.2">
      <c r="A23" s="186" t="s">
        <v>136</v>
      </c>
      <c r="B23" s="225">
        <f>SUM(B4:B17)</f>
        <v>2397375</v>
      </c>
      <c r="C23" s="225">
        <f>SUM(C4:C17)</f>
        <v>358229.05747126439</v>
      </c>
      <c r="D23" s="225">
        <f>D19+D20+D21+D22</f>
        <v>200000</v>
      </c>
      <c r="E23" s="225">
        <f>E21</f>
        <v>32247</v>
      </c>
      <c r="F23" s="225">
        <f>SUM(F4:F22)</f>
        <v>2987851.0574712642</v>
      </c>
      <c r="G23" s="148"/>
      <c r="H23" s="148"/>
      <c r="I23" s="148"/>
      <c r="J23" s="148"/>
    </row>
    <row r="24" spans="1:11" x14ac:dyDescent="0.2">
      <c r="A24" s="162"/>
      <c r="G24" s="148"/>
      <c r="H24" s="149"/>
      <c r="I24" s="148"/>
      <c r="J24" s="148"/>
    </row>
    <row r="25" spans="1:11" x14ac:dyDescent="0.2">
      <c r="H25" s="150"/>
      <c r="I25" s="148"/>
      <c r="J25" s="148"/>
    </row>
    <row r="26" spans="1:11" ht="25.5" x14ac:dyDescent="0.2">
      <c r="G26" s="177" t="s">
        <v>85</v>
      </c>
      <c r="H26" s="178" t="s">
        <v>86</v>
      </c>
      <c r="I26" s="178" t="s">
        <v>87</v>
      </c>
      <c r="J26" s="178" t="s">
        <v>88</v>
      </c>
      <c r="K26" s="179" t="s">
        <v>8</v>
      </c>
    </row>
    <row r="27" spans="1:11" x14ac:dyDescent="0.2">
      <c r="G27" s="167">
        <f>'WP Schedule E (2016)'!M23</f>
        <v>0.44435999999999998</v>
      </c>
      <c r="H27" s="152">
        <f>'WP Schedule E (2016)'!M25</f>
        <v>2.5151E-2</v>
      </c>
      <c r="I27" s="153">
        <f>'WP Schedule E (2016)'!M27</f>
        <v>0.346993</v>
      </c>
      <c r="J27" s="153">
        <f>'WP Schedule E (2016)'!M29</f>
        <v>0.18349599999999999</v>
      </c>
      <c r="K27" s="168">
        <f>SUM(G27:J27)</f>
        <v>0.99999999999999989</v>
      </c>
    </row>
    <row r="28" spans="1:11" x14ac:dyDescent="0.2">
      <c r="G28" s="167"/>
      <c r="H28" s="153">
        <f>'WP Schedule E (2016)'!N25</f>
        <v>4.526491973220071E-2</v>
      </c>
      <c r="I28" s="153">
        <f>'WP Schedule E (2016)'!N27</f>
        <v>0.62449247714347433</v>
      </c>
      <c r="J28" s="153">
        <f>'WP Schedule E (2016)'!N29</f>
        <v>0.33024260312432513</v>
      </c>
      <c r="K28" s="168">
        <f>SUM(H28:J28)</f>
        <v>1.0000000000000002</v>
      </c>
    </row>
    <row r="29" spans="1:11" x14ac:dyDescent="0.2">
      <c r="A29" s="191">
        <v>2016</v>
      </c>
      <c r="B29" s="165" t="s">
        <v>37</v>
      </c>
      <c r="C29" s="165" t="s">
        <v>38</v>
      </c>
      <c r="D29" s="165" t="s">
        <v>39</v>
      </c>
      <c r="E29" s="165"/>
      <c r="F29" s="166" t="s">
        <v>8</v>
      </c>
      <c r="G29" s="167"/>
      <c r="H29" s="152"/>
      <c r="I29" s="153">
        <f>I28/(I28+J28)</f>
        <v>0.65410027352122291</v>
      </c>
      <c r="J29" s="153">
        <f>J28/(I28+J28)</f>
        <v>0.34589972647877709</v>
      </c>
      <c r="K29" s="168">
        <f>SUM(H29:J29)</f>
        <v>1</v>
      </c>
    </row>
    <row r="30" spans="1:11" x14ac:dyDescent="0.2">
      <c r="A30" s="156" t="s">
        <v>40</v>
      </c>
      <c r="B30" s="163"/>
      <c r="C30" s="163"/>
      <c r="D30" s="163"/>
      <c r="E30" s="163"/>
      <c r="F30" s="163"/>
      <c r="G30" s="169"/>
      <c r="H30" s="170">
        <f>H28/(H28+I28)</f>
        <v>6.7584053484672599E-2</v>
      </c>
      <c r="I30" s="171">
        <f>I28/(H28+I28)</f>
        <v>0.93241594651532744</v>
      </c>
      <c r="J30" s="172"/>
      <c r="K30" s="173">
        <f>H30+I30</f>
        <v>1</v>
      </c>
    </row>
    <row r="31" spans="1:11" x14ac:dyDescent="0.2">
      <c r="A31" s="157"/>
      <c r="B31" s="158"/>
      <c r="C31" s="158"/>
      <c r="D31" s="159"/>
      <c r="E31" s="159"/>
      <c r="F31" s="158"/>
      <c r="G31" s="181"/>
      <c r="H31" s="182"/>
      <c r="I31" s="182"/>
      <c r="J31" s="182"/>
      <c r="K31" s="183"/>
    </row>
    <row r="32" spans="1:11" x14ac:dyDescent="0.2">
      <c r="A32" s="157" t="s">
        <v>103</v>
      </c>
      <c r="B32" s="158">
        <f t="shared" ref="B32:C36" si="4">B5</f>
        <v>363462</v>
      </c>
      <c r="C32" s="158">
        <f t="shared" si="4"/>
        <v>54311</v>
      </c>
      <c r="D32" s="159"/>
      <c r="E32" s="159"/>
      <c r="F32" s="158">
        <f t="shared" ref="F32:F38" si="5">ROUND(B32+C32,2)</f>
        <v>417773</v>
      </c>
      <c r="G32" s="184"/>
      <c r="H32" s="154">
        <f>ROUND($F$32*H28,2)</f>
        <v>18910.46</v>
      </c>
      <c r="I32" s="154">
        <f>ROUND($F$32*I28,2)</f>
        <v>260896.1</v>
      </c>
      <c r="J32" s="154">
        <f>ROUND($F$32*J28,2)</f>
        <v>137966.44</v>
      </c>
      <c r="K32" s="185">
        <f t="shared" ref="K32:K38" si="6">SUM(G32:J32)</f>
        <v>417773</v>
      </c>
    </row>
    <row r="33" spans="1:11" x14ac:dyDescent="0.2">
      <c r="A33" s="157" t="s">
        <v>41</v>
      </c>
      <c r="B33" s="158">
        <f t="shared" si="4"/>
        <v>200000</v>
      </c>
      <c r="C33" s="158">
        <f t="shared" si="4"/>
        <v>29885.057471264357</v>
      </c>
      <c r="D33" s="159"/>
      <c r="E33" s="159"/>
      <c r="F33" s="158">
        <f t="shared" si="5"/>
        <v>229885.06</v>
      </c>
      <c r="G33" s="184"/>
      <c r="H33" s="154">
        <f>ROUND($F$33*H28,2)</f>
        <v>10405.73</v>
      </c>
      <c r="I33" s="154">
        <f>ROUND($F$33*I28,2)</f>
        <v>143561.49</v>
      </c>
      <c r="J33" s="154">
        <f>ROUND($F$33*J28,2)</f>
        <v>75917.84</v>
      </c>
      <c r="K33" s="185">
        <f t="shared" si="6"/>
        <v>229885.06</v>
      </c>
    </row>
    <row r="34" spans="1:11" x14ac:dyDescent="0.2">
      <c r="A34" s="158" t="str">
        <f>A7</f>
        <v>Load Management SOP</v>
      </c>
      <c r="B34" s="158">
        <f t="shared" si="4"/>
        <v>80578</v>
      </c>
      <c r="C34" s="158">
        <f t="shared" si="4"/>
        <v>12041</v>
      </c>
      <c r="D34" s="159"/>
      <c r="E34" s="159"/>
      <c r="F34" s="158">
        <f t="shared" si="5"/>
        <v>92619</v>
      </c>
      <c r="G34" s="184"/>
      <c r="H34" s="154"/>
      <c r="I34" s="154">
        <f>ROUND(F34*I29,2)</f>
        <v>60582.11</v>
      </c>
      <c r="J34" s="154">
        <f>ROUND(F34*J29,2)</f>
        <v>32036.89</v>
      </c>
      <c r="K34" s="185">
        <f t="shared" si="6"/>
        <v>92619</v>
      </c>
    </row>
    <row r="35" spans="1:11" x14ac:dyDescent="0.2">
      <c r="A35" s="157" t="s">
        <v>43</v>
      </c>
      <c r="B35" s="158">
        <f t="shared" si="4"/>
        <v>160000</v>
      </c>
      <c r="C35" s="158">
        <f t="shared" si="4"/>
        <v>23908</v>
      </c>
      <c r="D35" s="159"/>
      <c r="E35" s="159"/>
      <c r="F35" s="158">
        <f t="shared" si="5"/>
        <v>183908</v>
      </c>
      <c r="G35" s="184"/>
      <c r="H35" s="154">
        <f>ROUND($F$35*H28,2)</f>
        <v>8324.58</v>
      </c>
      <c r="I35" s="154">
        <f>ROUND($F$35*I28,2)</f>
        <v>114849.16</v>
      </c>
      <c r="J35" s="154">
        <f>ROUND($F$35*J28,2)</f>
        <v>60734.26</v>
      </c>
      <c r="K35" s="185">
        <f t="shared" si="6"/>
        <v>183908</v>
      </c>
    </row>
    <row r="36" spans="1:11" ht="14.25" x14ac:dyDescent="0.2">
      <c r="A36" s="157" t="s">
        <v>104</v>
      </c>
      <c r="B36" s="158">
        <f t="shared" si="4"/>
        <v>82620</v>
      </c>
      <c r="C36" s="158">
        <f t="shared" si="4"/>
        <v>12346</v>
      </c>
      <c r="D36" s="159"/>
      <c r="E36" s="159"/>
      <c r="F36" s="158">
        <f t="shared" si="5"/>
        <v>94966</v>
      </c>
      <c r="G36" s="184"/>
      <c r="H36" s="154">
        <f>ROUND($F$36*H28,2)</f>
        <v>4298.63</v>
      </c>
      <c r="I36" s="154">
        <f>ROUND($F$36*I28,2)</f>
        <v>59305.55</v>
      </c>
      <c r="J36" s="154">
        <f>ROUND($F$36*J28,2)</f>
        <v>31361.82</v>
      </c>
      <c r="K36" s="185">
        <f t="shared" si="6"/>
        <v>94966</v>
      </c>
    </row>
    <row r="37" spans="1:11" x14ac:dyDescent="0.2">
      <c r="A37" s="157"/>
      <c r="B37" s="158"/>
      <c r="C37" s="158"/>
      <c r="D37" s="159"/>
      <c r="E37" s="159"/>
      <c r="F37" s="158"/>
      <c r="G37" s="184"/>
      <c r="H37" s="154"/>
      <c r="I37" s="154"/>
      <c r="J37" s="154"/>
      <c r="K37" s="185"/>
    </row>
    <row r="38" spans="1:11" x14ac:dyDescent="0.2">
      <c r="A38" s="458" t="s">
        <v>201</v>
      </c>
      <c r="B38" s="158">
        <f t="shared" ref="B38:C38" si="7">B10</f>
        <v>419241</v>
      </c>
      <c r="C38" s="158">
        <f t="shared" si="7"/>
        <v>62645</v>
      </c>
      <c r="D38" s="159"/>
      <c r="E38" s="159"/>
      <c r="F38" s="158">
        <f t="shared" si="5"/>
        <v>481886</v>
      </c>
      <c r="G38" s="184"/>
      <c r="H38" s="154">
        <f>ROUND($F$38*H30,2)</f>
        <v>32567.81</v>
      </c>
      <c r="I38" s="154">
        <f>ROUND($F$38*I30,2)</f>
        <v>449318.19</v>
      </c>
      <c r="J38" s="154"/>
      <c r="K38" s="185">
        <f t="shared" si="6"/>
        <v>481886</v>
      </c>
    </row>
    <row r="39" spans="1:11" x14ac:dyDescent="0.2">
      <c r="A39" s="156" t="s">
        <v>0</v>
      </c>
      <c r="B39" s="159"/>
      <c r="C39" s="159"/>
      <c r="D39" s="159"/>
      <c r="E39" s="159"/>
      <c r="F39" s="159"/>
      <c r="G39" s="184"/>
      <c r="H39" s="154"/>
      <c r="I39" s="154"/>
      <c r="J39" s="154"/>
      <c r="K39" s="185"/>
    </row>
    <row r="40" spans="1:11" x14ac:dyDescent="0.2">
      <c r="A40" s="459" t="s">
        <v>308</v>
      </c>
      <c r="B40" s="158">
        <f t="shared" ref="B40:C42" si="8">B12</f>
        <v>150000</v>
      </c>
      <c r="C40" s="158">
        <f t="shared" si="8"/>
        <v>22414</v>
      </c>
      <c r="D40" s="159"/>
      <c r="E40" s="159"/>
      <c r="F40" s="158">
        <f>ROUND(B40+C40,2)</f>
        <v>172414</v>
      </c>
      <c r="G40" s="184">
        <f>F40</f>
        <v>172414</v>
      </c>
      <c r="H40" s="154"/>
      <c r="I40" s="154"/>
      <c r="J40" s="154"/>
      <c r="K40" s="185">
        <f>SUM(G40:J40)</f>
        <v>172414</v>
      </c>
    </row>
    <row r="41" spans="1:11" x14ac:dyDescent="0.2">
      <c r="A41" s="157" t="s">
        <v>44</v>
      </c>
      <c r="B41" s="158">
        <f t="shared" si="8"/>
        <v>419610</v>
      </c>
      <c r="C41" s="158">
        <f t="shared" si="8"/>
        <v>62700</v>
      </c>
      <c r="D41" s="159"/>
      <c r="E41" s="159"/>
      <c r="F41" s="158">
        <f>ROUND(B41+C41,2)</f>
        <v>482310</v>
      </c>
      <c r="G41" s="184">
        <f>F41</f>
        <v>482310</v>
      </c>
      <c r="H41" s="154"/>
      <c r="I41" s="154"/>
      <c r="J41" s="154"/>
      <c r="K41" s="185">
        <f>SUM(G41:J41)</f>
        <v>482310</v>
      </c>
    </row>
    <row r="42" spans="1:11" ht="14.25" x14ac:dyDescent="0.2">
      <c r="A42" s="157" t="s">
        <v>104</v>
      </c>
      <c r="B42" s="158">
        <f t="shared" si="8"/>
        <v>102000</v>
      </c>
      <c r="C42" s="158">
        <f t="shared" si="8"/>
        <v>15241</v>
      </c>
      <c r="D42" s="159"/>
      <c r="E42" s="159"/>
      <c r="F42" s="158">
        <f>ROUND(B42+C42,2)</f>
        <v>117241</v>
      </c>
      <c r="G42" s="184">
        <f>F42</f>
        <v>117241</v>
      </c>
      <c r="H42" s="154"/>
      <c r="I42" s="154"/>
      <c r="J42" s="154"/>
      <c r="K42" s="185">
        <f>SUM(G42:J42)</f>
        <v>117241</v>
      </c>
    </row>
    <row r="43" spans="1:11" x14ac:dyDescent="0.2">
      <c r="A43" s="156" t="s">
        <v>45</v>
      </c>
      <c r="B43" s="159"/>
      <c r="C43" s="159"/>
      <c r="D43" s="159"/>
      <c r="E43" s="159"/>
      <c r="F43" s="159"/>
      <c r="G43" s="184"/>
      <c r="H43" s="154"/>
      <c r="I43" s="154"/>
      <c r="J43" s="154"/>
      <c r="K43" s="185"/>
    </row>
    <row r="44" spans="1:11" x14ac:dyDescent="0.2">
      <c r="A44" s="157" t="s">
        <v>46</v>
      </c>
      <c r="B44" s="158">
        <f>B16</f>
        <v>162719</v>
      </c>
      <c r="C44" s="158">
        <f>C16</f>
        <v>24314</v>
      </c>
      <c r="D44" s="159"/>
      <c r="E44" s="159"/>
      <c r="F44" s="158">
        <f>ROUND(B44+C44,2)</f>
        <v>187033</v>
      </c>
      <c r="G44" s="184">
        <f>F44</f>
        <v>187033</v>
      </c>
      <c r="H44" s="154"/>
      <c r="I44" s="154"/>
      <c r="J44" s="154"/>
      <c r="K44" s="185">
        <f>SUM(G44:J44)</f>
        <v>187033</v>
      </c>
    </row>
    <row r="45" spans="1:11" ht="25.5" x14ac:dyDescent="0.2">
      <c r="A45" s="157" t="s">
        <v>62</v>
      </c>
      <c r="B45" s="158">
        <f>B17</f>
        <v>257145</v>
      </c>
      <c r="C45" s="158">
        <f>C17</f>
        <v>38424</v>
      </c>
      <c r="D45" s="159"/>
      <c r="E45" s="159"/>
      <c r="F45" s="158">
        <f>ROUND(B45+C45,2)</f>
        <v>295569</v>
      </c>
      <c r="G45" s="184">
        <f>F45</f>
        <v>295569</v>
      </c>
      <c r="H45" s="154"/>
      <c r="I45" s="154"/>
      <c r="J45" s="154"/>
      <c r="K45" s="185">
        <f>SUM(G45:J45)</f>
        <v>295569</v>
      </c>
    </row>
    <row r="46" spans="1:11" x14ac:dyDescent="0.2">
      <c r="A46" s="156" t="s">
        <v>47</v>
      </c>
      <c r="B46" s="159"/>
      <c r="C46" s="159"/>
      <c r="D46" s="159"/>
      <c r="E46" s="159"/>
      <c r="F46" s="159"/>
      <c r="G46" s="184"/>
      <c r="H46" s="154"/>
      <c r="I46" s="154"/>
      <c r="J46" s="154"/>
      <c r="K46" s="185"/>
    </row>
    <row r="47" spans="1:11" x14ac:dyDescent="0.2">
      <c r="A47" s="160" t="s">
        <v>93</v>
      </c>
      <c r="B47" s="158" t="s">
        <v>63</v>
      </c>
      <c r="C47" s="158" t="s">
        <v>63</v>
      </c>
      <c r="D47" s="158">
        <f>D19</f>
        <v>200000</v>
      </c>
      <c r="E47" s="158"/>
      <c r="F47" s="158">
        <f>D47</f>
        <v>200000</v>
      </c>
      <c r="G47" s="184">
        <f>ROUND($G$27*$F$47,2)</f>
        <v>88872</v>
      </c>
      <c r="H47" s="154">
        <f>ROUND($H$27*$F$47,2)</f>
        <v>5030.2</v>
      </c>
      <c r="I47" s="154">
        <f>ROUND($I$27*$F$47,2)</f>
        <v>69398.600000000006</v>
      </c>
      <c r="J47" s="154">
        <f>ROUND($J$27*$F$47,2)</f>
        <v>36699.199999999997</v>
      </c>
      <c r="K47" s="185">
        <f>SUM(G47:J47)</f>
        <v>200000</v>
      </c>
    </row>
    <row r="48" spans="1:11" x14ac:dyDescent="0.2">
      <c r="A48" s="160"/>
      <c r="B48" s="159"/>
      <c r="C48" s="159"/>
      <c r="D48" s="158"/>
      <c r="E48" s="158"/>
      <c r="F48" s="158"/>
      <c r="G48" s="184"/>
      <c r="H48" s="154"/>
      <c r="I48" s="154"/>
      <c r="J48" s="154"/>
      <c r="K48" s="185"/>
    </row>
    <row r="49" spans="1:11" x14ac:dyDescent="0.2">
      <c r="A49" s="160"/>
      <c r="B49" s="159"/>
      <c r="C49" s="159"/>
      <c r="D49" s="158"/>
      <c r="E49" s="158"/>
      <c r="F49" s="158"/>
      <c r="G49" s="184"/>
      <c r="H49" s="154"/>
      <c r="I49" s="154"/>
      <c r="J49" s="154"/>
      <c r="K49" s="185"/>
    </row>
    <row r="50" spans="1:11" x14ac:dyDescent="0.2">
      <c r="A50" s="160"/>
      <c r="B50" s="159"/>
      <c r="C50" s="159"/>
      <c r="D50" s="158"/>
      <c r="E50" s="158"/>
      <c r="F50" s="161"/>
      <c r="G50" s="184"/>
      <c r="H50" s="154"/>
      <c r="I50" s="154"/>
      <c r="J50" s="154"/>
      <c r="K50" s="185"/>
    </row>
    <row r="51" spans="1:11" x14ac:dyDescent="0.2">
      <c r="A51" s="186" t="s">
        <v>140</v>
      </c>
      <c r="B51" s="180">
        <f>SUM(B31:B45)</f>
        <v>2397375</v>
      </c>
      <c r="C51" s="180">
        <f>SUM(C31:C45)</f>
        <v>358229.05747126439</v>
      </c>
      <c r="D51" s="180">
        <f>D47+D48+D49+D50</f>
        <v>200000</v>
      </c>
      <c r="E51" s="180">
        <f>E47+E48+E49+E50</f>
        <v>0</v>
      </c>
      <c r="F51" s="256">
        <f t="shared" ref="F51:K51" si="9">SUM(F31:F50)</f>
        <v>2955604.06</v>
      </c>
      <c r="G51" s="190">
        <f t="shared" si="9"/>
        <v>1343439</v>
      </c>
      <c r="H51" s="187">
        <f t="shared" si="9"/>
        <v>79537.409999999989</v>
      </c>
      <c r="I51" s="187">
        <f t="shared" si="9"/>
        <v>1157911.2000000002</v>
      </c>
      <c r="J51" s="187">
        <f t="shared" si="9"/>
        <v>374716.45</v>
      </c>
      <c r="K51" s="189">
        <f t="shared" si="9"/>
        <v>2955604.06</v>
      </c>
    </row>
    <row r="52" spans="1:11" x14ac:dyDescent="0.2">
      <c r="A52" s="132"/>
      <c r="C52" s="164"/>
    </row>
    <row r="53" spans="1:11" x14ac:dyDescent="0.2">
      <c r="A53" s="135" t="s">
        <v>96</v>
      </c>
      <c r="B53" s="159"/>
      <c r="C53" s="159"/>
      <c r="D53" s="155"/>
      <c r="E53" s="155"/>
    </row>
    <row r="54" spans="1:11" x14ac:dyDescent="0.2">
      <c r="A54" s="157" t="s">
        <v>96</v>
      </c>
      <c r="B54" s="159"/>
      <c r="C54" s="159"/>
      <c r="F54" s="154">
        <f>E21</f>
        <v>32247</v>
      </c>
      <c r="G54" s="154">
        <f>ROUND(G61*$F$54,2)</f>
        <v>14657.54</v>
      </c>
      <c r="H54" s="154">
        <f>ROUND(H61*$F$54,2)</f>
        <v>867.79</v>
      </c>
      <c r="I54" s="154">
        <f>ROUND(I61*$F$54,2)</f>
        <v>12633.34</v>
      </c>
      <c r="J54" s="154">
        <f>ROUND(J61*$F$54,2)</f>
        <v>4088.33</v>
      </c>
      <c r="K54" s="154">
        <f>SUM(G54:J54)</f>
        <v>32247</v>
      </c>
    </row>
    <row r="55" spans="1:11" x14ac:dyDescent="0.2">
      <c r="A55" s="135" t="s">
        <v>140</v>
      </c>
      <c r="F55" s="154">
        <f t="shared" ref="F55:K55" si="10">F51</f>
        <v>2955604.06</v>
      </c>
      <c r="G55" s="154">
        <f t="shared" si="10"/>
        <v>1343439</v>
      </c>
      <c r="H55" s="154">
        <f t="shared" si="10"/>
        <v>79537.409999999989</v>
      </c>
      <c r="I55" s="154">
        <f t="shared" si="10"/>
        <v>1157911.2000000002</v>
      </c>
      <c r="J55" s="154">
        <f t="shared" si="10"/>
        <v>374716.45</v>
      </c>
      <c r="K55" s="154">
        <f t="shared" si="10"/>
        <v>2955604.06</v>
      </c>
    </row>
    <row r="56" spans="1:11" x14ac:dyDescent="0.2">
      <c r="A56" s="186" t="s">
        <v>135</v>
      </c>
      <c r="B56" s="187"/>
      <c r="C56" s="187"/>
      <c r="D56" s="188"/>
      <c r="E56" s="188"/>
      <c r="F56" s="189">
        <f t="shared" ref="F56:K56" si="11">F54+F55</f>
        <v>2987851.06</v>
      </c>
      <c r="G56" s="190">
        <f t="shared" si="11"/>
        <v>1358096.54</v>
      </c>
      <c r="H56" s="187">
        <f t="shared" si="11"/>
        <v>80405.199999999983</v>
      </c>
      <c r="I56" s="187">
        <f t="shared" si="11"/>
        <v>1170544.5400000003</v>
      </c>
      <c r="J56" s="187">
        <f t="shared" si="11"/>
        <v>378804.78</v>
      </c>
      <c r="K56" s="189">
        <f t="shared" si="11"/>
        <v>2987851.06</v>
      </c>
    </row>
    <row r="57" spans="1:11" x14ac:dyDescent="0.2">
      <c r="K57" s="154"/>
    </row>
    <row r="58" spans="1:11" x14ac:dyDescent="0.2">
      <c r="F58" s="151"/>
    </row>
    <row r="59" spans="1:11" x14ac:dyDescent="0.2">
      <c r="F59" s="151"/>
    </row>
    <row r="60" spans="1:11" x14ac:dyDescent="0.2">
      <c r="E60" s="387" t="s">
        <v>141</v>
      </c>
      <c r="F60" s="388"/>
      <c r="G60" s="388">
        <f>G51</f>
        <v>1343439</v>
      </c>
      <c r="H60" s="388">
        <f>H51</f>
        <v>79537.409999999989</v>
      </c>
      <c r="I60" s="388">
        <f>I51</f>
        <v>1157911.2000000002</v>
      </c>
      <c r="J60" s="388">
        <f>J51</f>
        <v>374716.45</v>
      </c>
      <c r="K60" s="389">
        <f>SUM(G60:J60)</f>
        <v>2955604.0600000005</v>
      </c>
    </row>
    <row r="61" spans="1:11" x14ac:dyDescent="0.2">
      <c r="A61" s="135"/>
      <c r="E61" s="457" t="s">
        <v>307</v>
      </c>
      <c r="F61" s="390"/>
      <c r="G61" s="391">
        <f>G60/K60</f>
        <v>0.45453957049984556</v>
      </c>
      <c r="H61" s="391">
        <f>H60/K60</f>
        <v>2.6910712120215445E-2</v>
      </c>
      <c r="I61" s="391">
        <f>I60/K60</f>
        <v>0.39176803675117433</v>
      </c>
      <c r="J61" s="391">
        <f>J60/K60</f>
        <v>0.12678168062876458</v>
      </c>
      <c r="K61" s="392">
        <f>SUM(G61:J61)</f>
        <v>0.99999999999999989</v>
      </c>
    </row>
  </sheetData>
  <phoneticPr fontId="0" type="noConversion"/>
  <printOptions horizontalCentered="1"/>
  <pageMargins left="0.75" right="0.75" top="1" bottom="1" header="0.5" footer="0.5"/>
  <pageSetup scale="55" orientation="landscape" r:id="rId1"/>
  <headerFooter alignWithMargins="0">
    <oddHeader>&amp;CAEP Texas North Company
Adjusted Energy Efficiency Cost Recovery Factor Filing
Schedule A Workpaper</oddHeader>
    <oddFooter>&amp;LSponsored by: Jennifer L. Jackson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0"/>
  <sheetViews>
    <sheetView view="pageLayout" topLeftCell="L1" zoomScaleNormal="100" workbookViewId="0">
      <selection activeCell="R4" sqref="R4"/>
    </sheetView>
  </sheetViews>
  <sheetFormatPr defaultColWidth="9.140625" defaultRowHeight="12.75" x14ac:dyDescent="0.2"/>
  <cols>
    <col min="1" max="1" width="30.42578125" style="255" customWidth="1"/>
    <col min="2" max="3" width="12.85546875" style="337" bestFit="1" customWidth="1"/>
    <col min="4" max="4" width="10.85546875" style="337" bestFit="1" customWidth="1"/>
    <col min="5" max="5" width="10.5703125" style="337" bestFit="1" customWidth="1"/>
    <col min="6" max="6" width="12.5703125" style="337" bestFit="1" customWidth="1"/>
    <col min="7" max="8" width="12.85546875" style="337" bestFit="1" customWidth="1"/>
    <col min="9" max="9" width="9" style="337" bestFit="1" customWidth="1"/>
    <col min="10" max="10" width="10.140625" style="337" bestFit="1" customWidth="1"/>
    <col min="11" max="11" width="10.5703125" style="337" bestFit="1" customWidth="1"/>
    <col min="12" max="12" width="28.85546875" style="337" bestFit="1" customWidth="1"/>
    <col min="13" max="13" width="12.85546875" style="337" customWidth="1"/>
    <col min="14" max="14" width="12.85546875" style="337" bestFit="1" customWidth="1"/>
    <col min="15" max="15" width="9.85546875" style="337" bestFit="1" customWidth="1"/>
    <col min="16" max="16" width="9.140625" style="337"/>
    <col min="17" max="17" width="21.5703125" style="337" bestFit="1" customWidth="1"/>
    <col min="18" max="19" width="13.140625" style="337" bestFit="1" customWidth="1"/>
    <col min="20" max="20" width="13.42578125" style="337" customWidth="1"/>
    <col min="21" max="21" width="15.42578125" style="337" customWidth="1"/>
    <col min="22" max="22" width="16.42578125" style="337" customWidth="1"/>
    <col min="23" max="23" width="12.85546875" style="337" bestFit="1" customWidth="1"/>
    <col min="24" max="24" width="1.85546875" style="91" customWidth="1"/>
    <col min="25" max="25" width="5.5703125" style="91" customWidth="1"/>
    <col min="26" max="26" width="9.140625" style="91"/>
    <col min="27" max="16384" width="9.140625" style="255"/>
  </cols>
  <sheetData>
    <row r="1" spans="1:24" s="92" customFormat="1" ht="26.1" customHeight="1" thickBot="1" x14ac:dyDescent="0.3">
      <c r="A1" s="463" t="s">
        <v>79</v>
      </c>
      <c r="B1" s="404" t="s">
        <v>286</v>
      </c>
      <c r="C1" s="405"/>
      <c r="D1" s="405"/>
      <c r="E1" s="405"/>
      <c r="F1" s="405"/>
      <c r="G1" s="405"/>
      <c r="H1" s="405"/>
      <c r="I1" s="405"/>
      <c r="J1" s="405"/>
      <c r="K1" s="405"/>
      <c r="L1" s="463" t="s">
        <v>79</v>
      </c>
      <c r="M1" s="404" t="s">
        <v>286</v>
      </c>
      <c r="N1" s="405"/>
      <c r="O1" s="405"/>
      <c r="P1" s="405"/>
      <c r="Q1" s="405"/>
      <c r="R1" s="405"/>
      <c r="S1" s="405"/>
      <c r="T1" s="405"/>
      <c r="U1" s="405"/>
      <c r="V1" s="405"/>
      <c r="W1" s="406"/>
    </row>
    <row r="2" spans="1:24" s="92" customFormat="1" ht="13.5" customHeight="1" x14ac:dyDescent="0.2">
      <c r="A2" s="464"/>
      <c r="B2" s="271"/>
      <c r="C2" s="272"/>
      <c r="D2" s="272"/>
      <c r="E2" s="272"/>
      <c r="F2" s="272"/>
      <c r="G2" s="272"/>
      <c r="H2" s="272"/>
      <c r="I2" s="272"/>
      <c r="J2" s="272"/>
      <c r="K2" s="272"/>
      <c r="L2" s="464"/>
      <c r="M2" s="272"/>
      <c r="N2" s="272"/>
      <c r="O2" s="272"/>
      <c r="P2" s="272"/>
      <c r="Q2" s="273"/>
      <c r="R2" s="271"/>
      <c r="S2" s="272"/>
      <c r="T2" s="272"/>
      <c r="U2" s="272"/>
      <c r="V2" s="272"/>
      <c r="W2" s="273"/>
    </row>
    <row r="3" spans="1:24" s="93" customFormat="1" ht="24.75" customHeight="1" thickBot="1" x14ac:dyDescent="0.25">
      <c r="A3" s="465"/>
      <c r="B3" s="466" t="s">
        <v>37</v>
      </c>
      <c r="C3" s="467"/>
      <c r="D3" s="467"/>
      <c r="E3" s="467"/>
      <c r="F3" s="467"/>
      <c r="G3" s="468" t="s">
        <v>38</v>
      </c>
      <c r="H3" s="467"/>
      <c r="I3" s="467"/>
      <c r="J3" s="467"/>
      <c r="K3" s="469"/>
      <c r="L3" s="465"/>
      <c r="M3" s="468" t="s">
        <v>107</v>
      </c>
      <c r="N3" s="467"/>
      <c r="O3" s="467"/>
      <c r="P3" s="467"/>
      <c r="Q3" s="470"/>
      <c r="R3" s="466" t="s">
        <v>39</v>
      </c>
      <c r="S3" s="467"/>
      <c r="T3" s="467"/>
      <c r="U3" s="467"/>
      <c r="V3" s="469"/>
      <c r="W3" s="274" t="s">
        <v>8</v>
      </c>
    </row>
    <row r="4" spans="1:24" s="94" customFormat="1" ht="27" customHeight="1" thickBot="1" x14ac:dyDescent="0.25">
      <c r="A4" s="275" t="s">
        <v>66</v>
      </c>
      <c r="B4" s="276" t="s">
        <v>86</v>
      </c>
      <c r="C4" s="276" t="s">
        <v>87</v>
      </c>
      <c r="D4" s="276" t="s">
        <v>108</v>
      </c>
      <c r="E4" s="276" t="s">
        <v>85</v>
      </c>
      <c r="F4" s="276" t="s">
        <v>8</v>
      </c>
      <c r="G4" s="276" t="s">
        <v>86</v>
      </c>
      <c r="H4" s="276" t="s">
        <v>87</v>
      </c>
      <c r="I4" s="276" t="s">
        <v>108</v>
      </c>
      <c r="J4" s="276" t="s">
        <v>85</v>
      </c>
      <c r="K4" s="276" t="s">
        <v>8</v>
      </c>
      <c r="L4" s="275" t="s">
        <v>66</v>
      </c>
      <c r="M4" s="276" t="s">
        <v>312</v>
      </c>
      <c r="N4" s="276" t="s">
        <v>87</v>
      </c>
      <c r="O4" s="276" t="s">
        <v>108</v>
      </c>
      <c r="P4" s="276" t="s">
        <v>85</v>
      </c>
      <c r="Q4" s="277" t="s">
        <v>8</v>
      </c>
      <c r="R4" s="276" t="s">
        <v>312</v>
      </c>
      <c r="S4" s="276" t="s">
        <v>87</v>
      </c>
      <c r="T4" s="276" t="s">
        <v>108</v>
      </c>
      <c r="U4" s="276" t="s">
        <v>85</v>
      </c>
      <c r="V4" s="276" t="s">
        <v>8</v>
      </c>
      <c r="W4" s="278"/>
    </row>
    <row r="5" spans="1:24" s="91" customFormat="1" x14ac:dyDescent="0.2">
      <c r="A5" s="444" t="s">
        <v>202</v>
      </c>
      <c r="B5" s="280">
        <v>0</v>
      </c>
      <c r="C5" s="280">
        <v>50000</v>
      </c>
      <c r="D5" s="280">
        <v>0</v>
      </c>
      <c r="E5" s="280"/>
      <c r="F5" s="280">
        <f t="shared" ref="F5:F11" si="0">SUM(B5:E5)</f>
        <v>50000</v>
      </c>
      <c r="G5" s="280">
        <v>0</v>
      </c>
      <c r="H5" s="281">
        <v>6588.6067605650051</v>
      </c>
      <c r="I5" s="281">
        <v>0</v>
      </c>
      <c r="J5" s="281"/>
      <c r="K5" s="282">
        <f t="shared" ref="K5:K11" si="1">SUM(G5:J5)</f>
        <v>6588.6067605650051</v>
      </c>
      <c r="L5" s="279" t="s">
        <v>202</v>
      </c>
      <c r="M5" s="280">
        <f t="shared" ref="M5:P11" si="2">SUM(B5,G5)</f>
        <v>0</v>
      </c>
      <c r="N5" s="281">
        <f t="shared" si="2"/>
        <v>56588.606760565002</v>
      </c>
      <c r="O5" s="281">
        <f t="shared" si="2"/>
        <v>0</v>
      </c>
      <c r="P5" s="281">
        <f t="shared" si="2"/>
        <v>0</v>
      </c>
      <c r="Q5" s="283">
        <f t="shared" ref="Q5:Q11" si="3">SUM(M5:P5)</f>
        <v>56588.606760565002</v>
      </c>
      <c r="R5" s="284"/>
      <c r="S5" s="285"/>
      <c r="T5" s="285"/>
      <c r="U5" s="285"/>
      <c r="V5" s="285"/>
      <c r="W5" s="286">
        <f t="shared" ref="W5:W11" si="4">SUM(F5,K5)</f>
        <v>56588.606760565002</v>
      </c>
      <c r="X5" s="95"/>
    </row>
    <row r="6" spans="1:24" s="91" customFormat="1" x14ac:dyDescent="0.2">
      <c r="A6" s="444" t="s">
        <v>109</v>
      </c>
      <c r="B6" s="287">
        <v>11502.45416227082</v>
      </c>
      <c r="C6" s="287">
        <v>272521.03235361946</v>
      </c>
      <c r="D6" s="287">
        <v>12557.463484109725</v>
      </c>
      <c r="E6" s="287"/>
      <c r="F6" s="287">
        <f t="shared" si="0"/>
        <v>296580.95</v>
      </c>
      <c r="G6" s="287">
        <v>1218.5198708510334</v>
      </c>
      <c r="H6" s="288">
        <v>28869.690629757293</v>
      </c>
      <c r="I6" s="288">
        <v>1330.282961097505</v>
      </c>
      <c r="J6" s="288"/>
      <c r="K6" s="289">
        <f t="shared" si="1"/>
        <v>31418.493461705832</v>
      </c>
      <c r="L6" s="279" t="s">
        <v>109</v>
      </c>
      <c r="M6" s="287">
        <f t="shared" si="2"/>
        <v>12720.974033121853</v>
      </c>
      <c r="N6" s="287">
        <f t="shared" si="2"/>
        <v>301390.72298337676</v>
      </c>
      <c r="O6" s="287">
        <f t="shared" si="2"/>
        <v>13887.746445207231</v>
      </c>
      <c r="P6" s="287">
        <f t="shared" si="2"/>
        <v>0</v>
      </c>
      <c r="Q6" s="286">
        <f t="shared" si="3"/>
        <v>327999.44346170581</v>
      </c>
      <c r="R6" s="290"/>
      <c r="S6" s="291"/>
      <c r="T6" s="291"/>
      <c r="U6" s="291"/>
      <c r="V6" s="291"/>
      <c r="W6" s="286">
        <f t="shared" si="4"/>
        <v>327999.44346170581</v>
      </c>
      <c r="X6" s="95"/>
    </row>
    <row r="7" spans="1:24" s="91" customFormat="1" x14ac:dyDescent="0.2">
      <c r="A7" s="444" t="s">
        <v>67</v>
      </c>
      <c r="B7" s="280">
        <v>0</v>
      </c>
      <c r="C7" s="280">
        <v>76102.790000000008</v>
      </c>
      <c r="D7" s="280">
        <v>120000</v>
      </c>
      <c r="E7" s="280"/>
      <c r="F7" s="280">
        <f t="shared" si="0"/>
        <v>196102.79</v>
      </c>
      <c r="G7" s="280">
        <v>0</v>
      </c>
      <c r="H7" s="281">
        <v>13808.494376620232</v>
      </c>
      <c r="I7" s="281">
        <v>21773.437283894949</v>
      </c>
      <c r="J7" s="281"/>
      <c r="K7" s="282">
        <f t="shared" si="1"/>
        <v>35581.931660515183</v>
      </c>
      <c r="L7" s="279" t="s">
        <v>67</v>
      </c>
      <c r="M7" s="280">
        <f t="shared" si="2"/>
        <v>0</v>
      </c>
      <c r="N7" s="281">
        <f t="shared" si="2"/>
        <v>89911.284376620242</v>
      </c>
      <c r="O7" s="281">
        <f t="shared" si="2"/>
        <v>141773.43728389495</v>
      </c>
      <c r="P7" s="281">
        <f t="shared" si="2"/>
        <v>0</v>
      </c>
      <c r="Q7" s="283">
        <f t="shared" si="3"/>
        <v>231684.72166051518</v>
      </c>
      <c r="R7" s="284"/>
      <c r="S7" s="285"/>
      <c r="T7" s="285"/>
      <c r="U7" s="285"/>
      <c r="V7" s="285"/>
      <c r="W7" s="286">
        <f t="shared" si="4"/>
        <v>231684.72166051518</v>
      </c>
      <c r="X7" s="95"/>
    </row>
    <row r="8" spans="1:24" s="91" customFormat="1" x14ac:dyDescent="0.2">
      <c r="A8" s="444" t="s">
        <v>68</v>
      </c>
      <c r="B8" s="287">
        <v>0</v>
      </c>
      <c r="C8" s="287">
        <v>41495</v>
      </c>
      <c r="D8" s="287">
        <v>0</v>
      </c>
      <c r="E8" s="287"/>
      <c r="F8" s="287">
        <f t="shared" si="0"/>
        <v>41495</v>
      </c>
      <c r="G8" s="287">
        <v>0</v>
      </c>
      <c r="H8" s="288">
        <v>8644.014591592897</v>
      </c>
      <c r="I8" s="288">
        <v>0</v>
      </c>
      <c r="J8" s="288"/>
      <c r="K8" s="289">
        <f t="shared" si="1"/>
        <v>8644.014591592897</v>
      </c>
      <c r="L8" s="279" t="s">
        <v>68</v>
      </c>
      <c r="M8" s="287">
        <f t="shared" si="2"/>
        <v>0</v>
      </c>
      <c r="N8" s="287">
        <f t="shared" si="2"/>
        <v>50139.014591592895</v>
      </c>
      <c r="O8" s="287">
        <f t="shared" si="2"/>
        <v>0</v>
      </c>
      <c r="P8" s="287">
        <f t="shared" si="2"/>
        <v>0</v>
      </c>
      <c r="Q8" s="286">
        <f t="shared" si="3"/>
        <v>50139.014591592895</v>
      </c>
      <c r="R8" s="290"/>
      <c r="S8" s="291"/>
      <c r="T8" s="291"/>
      <c r="U8" s="291"/>
      <c r="V8" s="291"/>
      <c r="W8" s="286">
        <f t="shared" si="4"/>
        <v>50139.014591592895</v>
      </c>
      <c r="X8" s="95"/>
    </row>
    <row r="9" spans="1:24" s="91" customFormat="1" x14ac:dyDescent="0.2">
      <c r="A9" s="444" t="s">
        <v>201</v>
      </c>
      <c r="B9" s="280">
        <v>28133.235014017897</v>
      </c>
      <c r="C9" s="280">
        <v>393041.56498598208</v>
      </c>
      <c r="D9" s="280">
        <v>0</v>
      </c>
      <c r="E9" s="280"/>
      <c r="F9" s="280">
        <f t="shared" si="0"/>
        <v>421174.8</v>
      </c>
      <c r="G9" s="280">
        <v>3221.4096410822053</v>
      </c>
      <c r="H9" s="281">
        <v>45005.413922750071</v>
      </c>
      <c r="I9" s="281">
        <v>0</v>
      </c>
      <c r="J9" s="281"/>
      <c r="K9" s="282">
        <f t="shared" si="1"/>
        <v>48226.823563832273</v>
      </c>
      <c r="L9" s="279" t="s">
        <v>201</v>
      </c>
      <c r="M9" s="280">
        <f t="shared" si="2"/>
        <v>31354.644655100103</v>
      </c>
      <c r="N9" s="281">
        <f t="shared" si="2"/>
        <v>438046.97890873218</v>
      </c>
      <c r="O9" s="281">
        <f t="shared" si="2"/>
        <v>0</v>
      </c>
      <c r="P9" s="281">
        <f t="shared" si="2"/>
        <v>0</v>
      </c>
      <c r="Q9" s="283">
        <f t="shared" si="3"/>
        <v>469401.62356383231</v>
      </c>
      <c r="R9" s="284"/>
      <c r="S9" s="285"/>
      <c r="T9" s="285"/>
      <c r="U9" s="285"/>
      <c r="V9" s="285"/>
      <c r="W9" s="286">
        <f t="shared" si="4"/>
        <v>469401.62356383225</v>
      </c>
      <c r="X9" s="95"/>
    </row>
    <row r="10" spans="1:24" s="91" customFormat="1" x14ac:dyDescent="0.2">
      <c r="A10" s="444" t="s">
        <v>110</v>
      </c>
      <c r="B10" s="287">
        <v>0</v>
      </c>
      <c r="C10" s="287">
        <v>196848.01185842603</v>
      </c>
      <c r="D10" s="287">
        <v>19292.718141573947</v>
      </c>
      <c r="E10" s="287"/>
      <c r="F10" s="287">
        <f t="shared" si="0"/>
        <v>216140.72999999998</v>
      </c>
      <c r="G10" s="287">
        <v>0</v>
      </c>
      <c r="H10" s="288">
        <v>21396.280334953255</v>
      </c>
      <c r="I10" s="288">
        <v>2097.0107946898479</v>
      </c>
      <c r="J10" s="288"/>
      <c r="K10" s="289">
        <f t="shared" si="1"/>
        <v>23493.291129643105</v>
      </c>
      <c r="L10" s="279" t="s">
        <v>110</v>
      </c>
      <c r="M10" s="287">
        <f t="shared" si="2"/>
        <v>0</v>
      </c>
      <c r="N10" s="287">
        <f t="shared" si="2"/>
        <v>218244.29219337928</v>
      </c>
      <c r="O10" s="287">
        <f t="shared" si="2"/>
        <v>21389.728936263797</v>
      </c>
      <c r="P10" s="287">
        <f t="shared" si="2"/>
        <v>0</v>
      </c>
      <c r="Q10" s="286">
        <f t="shared" si="3"/>
        <v>239634.02112964308</v>
      </c>
      <c r="R10" s="290"/>
      <c r="S10" s="291"/>
      <c r="T10" s="291"/>
      <c r="U10" s="291"/>
      <c r="V10" s="291"/>
      <c r="W10" s="286">
        <f t="shared" si="4"/>
        <v>239634.02112964308</v>
      </c>
      <c r="X10" s="95"/>
    </row>
    <row r="11" spans="1:24" s="91" customFormat="1" x14ac:dyDescent="0.2">
      <c r="A11" s="444" t="s">
        <v>111</v>
      </c>
      <c r="B11" s="280">
        <v>0</v>
      </c>
      <c r="C11" s="280">
        <v>44284.477693672437</v>
      </c>
      <c r="D11" s="280">
        <v>0</v>
      </c>
      <c r="E11" s="280"/>
      <c r="F11" s="280">
        <f t="shared" si="0"/>
        <v>44284.477693672437</v>
      </c>
      <c r="G11" s="280">
        <v>0</v>
      </c>
      <c r="H11" s="281">
        <v>4322.9365531461353</v>
      </c>
      <c r="I11" s="281">
        <v>0</v>
      </c>
      <c r="J11" s="281"/>
      <c r="K11" s="282">
        <f t="shared" si="1"/>
        <v>4322.9365531461353</v>
      </c>
      <c r="L11" s="279" t="s">
        <v>310</v>
      </c>
      <c r="M11" s="280">
        <f t="shared" si="2"/>
        <v>0</v>
      </c>
      <c r="N11" s="281">
        <f t="shared" si="2"/>
        <v>48607.414246818575</v>
      </c>
      <c r="O11" s="281">
        <f t="shared" si="2"/>
        <v>0</v>
      </c>
      <c r="P11" s="281">
        <f t="shared" si="2"/>
        <v>0</v>
      </c>
      <c r="Q11" s="283">
        <f t="shared" si="3"/>
        <v>48607.414246818575</v>
      </c>
      <c r="R11" s="284"/>
      <c r="S11" s="285"/>
      <c r="T11" s="285"/>
      <c r="U11" s="285"/>
      <c r="V11" s="285"/>
      <c r="W11" s="286">
        <f t="shared" si="4"/>
        <v>48607.414246818575</v>
      </c>
      <c r="X11" s="95"/>
    </row>
    <row r="12" spans="1:24" s="91" customFormat="1" hidden="1" x14ac:dyDescent="0.2">
      <c r="A12" s="279"/>
      <c r="B12" s="287"/>
      <c r="C12" s="287"/>
      <c r="D12" s="287"/>
      <c r="E12" s="287"/>
      <c r="F12" s="287"/>
      <c r="G12" s="287"/>
      <c r="H12" s="288"/>
      <c r="I12" s="288"/>
      <c r="J12" s="288"/>
      <c r="K12" s="289"/>
      <c r="L12" s="279"/>
      <c r="M12" s="287"/>
      <c r="N12" s="288"/>
      <c r="O12" s="288"/>
      <c r="P12" s="288"/>
      <c r="Q12" s="286"/>
      <c r="R12" s="290"/>
      <c r="S12" s="291"/>
      <c r="T12" s="291"/>
      <c r="U12" s="291"/>
      <c r="V12" s="291"/>
      <c r="W12" s="286">
        <f>SUM(G12:K12)</f>
        <v>0</v>
      </c>
      <c r="X12" s="95"/>
    </row>
    <row r="13" spans="1:24" s="94" customFormat="1" ht="13.5" thickBot="1" x14ac:dyDescent="0.25">
      <c r="A13" s="292" t="s">
        <v>69</v>
      </c>
      <c r="B13" s="293">
        <f>SUM(B5:B12)</f>
        <v>39635.689176288717</v>
      </c>
      <c r="C13" s="293">
        <f>SUM(C5:C12)</f>
        <v>1074292.8768917001</v>
      </c>
      <c r="D13" s="293">
        <f>SUM(D5:D11)</f>
        <v>151850.18162568368</v>
      </c>
      <c r="E13" s="293">
        <f>SUM(E5:E11)</f>
        <v>0</v>
      </c>
      <c r="F13" s="293">
        <f>SUM(F5:F11)</f>
        <v>1265778.7476936725</v>
      </c>
      <c r="G13" s="293">
        <f>SUM(G5:G12)</f>
        <v>4439.9295119332382</v>
      </c>
      <c r="H13" s="293">
        <f>SUM(H5:H12)</f>
        <v>128635.43716938488</v>
      </c>
      <c r="I13" s="293">
        <f>SUM(I5:I11)</f>
        <v>25200.731039682301</v>
      </c>
      <c r="J13" s="293">
        <f>SUM(J5:J11)</f>
        <v>0</v>
      </c>
      <c r="K13" s="293">
        <f>SUM(K5:K11)</f>
        <v>158276.09772100043</v>
      </c>
      <c r="L13" s="292" t="s">
        <v>69</v>
      </c>
      <c r="M13" s="293">
        <f>SUM(M5:M12)</f>
        <v>44075.618688221955</v>
      </c>
      <c r="N13" s="293">
        <f>SUM(N5:N12)</f>
        <v>1202928.314061085</v>
      </c>
      <c r="O13" s="293">
        <f>SUM(O5:O11)</f>
        <v>177050.91266536599</v>
      </c>
      <c r="P13" s="293">
        <f>SUM(P5:P11)</f>
        <v>0</v>
      </c>
      <c r="Q13" s="294">
        <f>SUM(Q5:Q11)</f>
        <v>1424054.8454146727</v>
      </c>
      <c r="R13" s="295"/>
      <c r="S13" s="296"/>
      <c r="T13" s="296"/>
      <c r="U13" s="296"/>
      <c r="V13" s="296"/>
      <c r="W13" s="297">
        <f>SUM(W5:W12)</f>
        <v>1424054.8454146727</v>
      </c>
    </row>
    <row r="14" spans="1:24" s="94" customFormat="1" ht="13.5" customHeight="1" thickBot="1" x14ac:dyDescent="0.25">
      <c r="A14" s="275" t="s">
        <v>70</v>
      </c>
      <c r="B14" s="298"/>
      <c r="C14" s="298"/>
      <c r="D14" s="298"/>
      <c r="E14" s="298"/>
      <c r="F14" s="298"/>
      <c r="G14" s="298"/>
      <c r="H14" s="299"/>
      <c r="I14" s="299"/>
      <c r="J14" s="299"/>
      <c r="K14" s="300"/>
      <c r="L14" s="275" t="s">
        <v>70</v>
      </c>
      <c r="M14" s="298"/>
      <c r="N14" s="299"/>
      <c r="O14" s="299"/>
      <c r="P14" s="299"/>
      <c r="Q14" s="301"/>
      <c r="R14" s="298"/>
      <c r="S14" s="299"/>
      <c r="T14" s="299"/>
      <c r="U14" s="299"/>
      <c r="V14" s="299"/>
      <c r="W14" s="302"/>
    </row>
    <row r="15" spans="1:24" s="91" customFormat="1" x14ac:dyDescent="0.2">
      <c r="A15" s="279" t="s">
        <v>112</v>
      </c>
      <c r="B15" s="280"/>
      <c r="C15" s="280"/>
      <c r="D15" s="280"/>
      <c r="E15" s="280">
        <v>139281.26</v>
      </c>
      <c r="F15" s="280">
        <f>SUM(B15:E15)</f>
        <v>139281.26</v>
      </c>
      <c r="G15" s="280"/>
      <c r="H15" s="281"/>
      <c r="I15" s="281"/>
      <c r="J15" s="281">
        <v>21690.720893588245</v>
      </c>
      <c r="K15" s="282">
        <f>SUM(G15:J15)</f>
        <v>21690.720893588245</v>
      </c>
      <c r="L15" s="279" t="s">
        <v>112</v>
      </c>
      <c r="M15" s="280">
        <f t="shared" ref="M15:P17" si="5">SUM(B15,G15)</f>
        <v>0</v>
      </c>
      <c r="N15" s="281">
        <f t="shared" si="5"/>
        <v>0</v>
      </c>
      <c r="O15" s="281">
        <f t="shared" si="5"/>
        <v>0</v>
      </c>
      <c r="P15" s="281">
        <f t="shared" si="5"/>
        <v>160971.98089358825</v>
      </c>
      <c r="Q15" s="283">
        <f>SUM(M15:P15)</f>
        <v>160971.98089358825</v>
      </c>
      <c r="R15" s="284"/>
      <c r="S15" s="285"/>
      <c r="T15" s="285"/>
      <c r="U15" s="285"/>
      <c r="V15" s="285"/>
      <c r="W15" s="286">
        <f>SUM(F15,K15)</f>
        <v>160971.98089358825</v>
      </c>
      <c r="X15" s="95"/>
    </row>
    <row r="16" spans="1:24" s="91" customFormat="1" x14ac:dyDescent="0.2">
      <c r="A16" s="279" t="s">
        <v>71</v>
      </c>
      <c r="B16" s="287"/>
      <c r="C16" s="287"/>
      <c r="D16" s="287"/>
      <c r="E16" s="287">
        <v>414451.41</v>
      </c>
      <c r="F16" s="287">
        <f>SUM(B16:E16)</f>
        <v>414451.41</v>
      </c>
      <c r="G16" s="287"/>
      <c r="H16" s="288"/>
      <c r="I16" s="288"/>
      <c r="J16" s="288">
        <v>57477.963307271973</v>
      </c>
      <c r="K16" s="289">
        <f>SUM(G16:J16)</f>
        <v>57477.963307271973</v>
      </c>
      <c r="L16" s="279" t="s">
        <v>71</v>
      </c>
      <c r="M16" s="287">
        <f t="shared" si="5"/>
        <v>0</v>
      </c>
      <c r="N16" s="287">
        <f t="shared" si="5"/>
        <v>0</v>
      </c>
      <c r="O16" s="287">
        <f t="shared" si="5"/>
        <v>0</v>
      </c>
      <c r="P16" s="287">
        <f t="shared" si="5"/>
        <v>471929.37330727198</v>
      </c>
      <c r="Q16" s="286">
        <f>SUM(M16:P16)</f>
        <v>471929.37330727198</v>
      </c>
      <c r="R16" s="290"/>
      <c r="S16" s="291"/>
      <c r="T16" s="291"/>
      <c r="U16" s="291"/>
      <c r="V16" s="291"/>
      <c r="W16" s="286">
        <f>SUM(F16,K16)</f>
        <v>471929.37330727198</v>
      </c>
      <c r="X16" s="95"/>
    </row>
    <row r="17" spans="1:24" s="91" customFormat="1" x14ac:dyDescent="0.2">
      <c r="A17" s="279" t="s">
        <v>113</v>
      </c>
      <c r="B17" s="280"/>
      <c r="C17" s="280"/>
      <c r="D17" s="280"/>
      <c r="E17" s="280">
        <v>102044.27230632756</v>
      </c>
      <c r="F17" s="280">
        <f>SUM(B17:E17)</f>
        <v>102044.27230632756</v>
      </c>
      <c r="G17" s="280"/>
      <c r="H17" s="281"/>
      <c r="I17" s="281"/>
      <c r="J17" s="281">
        <v>9961.298806404393</v>
      </c>
      <c r="K17" s="282">
        <f>SUM(G17:J17)</f>
        <v>9961.298806404393</v>
      </c>
      <c r="L17" s="279" t="s">
        <v>311</v>
      </c>
      <c r="M17" s="280">
        <f t="shared" si="5"/>
        <v>0</v>
      </c>
      <c r="N17" s="281">
        <f t="shared" si="5"/>
        <v>0</v>
      </c>
      <c r="O17" s="281">
        <f t="shared" si="5"/>
        <v>0</v>
      </c>
      <c r="P17" s="281">
        <f t="shared" si="5"/>
        <v>112005.57111273195</v>
      </c>
      <c r="Q17" s="283">
        <f>SUM(M17:P17)</f>
        <v>112005.57111273195</v>
      </c>
      <c r="R17" s="284"/>
      <c r="S17" s="285"/>
      <c r="T17" s="285"/>
      <c r="U17" s="285"/>
      <c r="V17" s="285"/>
      <c r="W17" s="286">
        <f>SUM(F17,K17)</f>
        <v>112005.57111273195</v>
      </c>
      <c r="X17" s="95"/>
    </row>
    <row r="18" spans="1:24" s="91" customFormat="1" hidden="1" x14ac:dyDescent="0.2">
      <c r="A18" s="279"/>
      <c r="B18" s="287"/>
      <c r="C18" s="287"/>
      <c r="D18" s="287"/>
      <c r="E18" s="287"/>
      <c r="F18" s="287"/>
      <c r="G18" s="287"/>
      <c r="H18" s="288"/>
      <c r="I18" s="288"/>
      <c r="J18" s="288"/>
      <c r="K18" s="289"/>
      <c r="L18" s="279"/>
      <c r="M18" s="287"/>
      <c r="N18" s="288"/>
      <c r="O18" s="288"/>
      <c r="P18" s="288"/>
      <c r="Q18" s="286"/>
      <c r="R18" s="287"/>
      <c r="S18" s="291"/>
      <c r="T18" s="291"/>
      <c r="U18" s="291"/>
      <c r="V18" s="291"/>
      <c r="W18" s="286">
        <f>SUM(G18:K18)</f>
        <v>0</v>
      </c>
      <c r="X18" s="95"/>
    </row>
    <row r="19" spans="1:24" s="94" customFormat="1" ht="13.5" thickBot="1" x14ac:dyDescent="0.25">
      <c r="A19" s="292" t="s">
        <v>72</v>
      </c>
      <c r="B19" s="293"/>
      <c r="C19" s="293"/>
      <c r="D19" s="293"/>
      <c r="E19" s="293">
        <f>SUM(E15:E18)</f>
        <v>655776.94230632752</v>
      </c>
      <c r="F19" s="293">
        <f>SUM(F15:F18)</f>
        <v>655776.94230632752</v>
      </c>
      <c r="G19" s="293"/>
      <c r="H19" s="303"/>
      <c r="I19" s="303"/>
      <c r="J19" s="303">
        <f>SUM(J15:J18)</f>
        <v>89129.9830072646</v>
      </c>
      <c r="K19" s="304">
        <f>SUM(K15:K18)</f>
        <v>89129.9830072646</v>
      </c>
      <c r="L19" s="292" t="s">
        <v>72</v>
      </c>
      <c r="M19" s="293"/>
      <c r="N19" s="303"/>
      <c r="O19" s="303"/>
      <c r="P19" s="303">
        <f>SUM(P15:P18)</f>
        <v>744906.92531359219</v>
      </c>
      <c r="Q19" s="305">
        <f>SUM(Q15:Q18)</f>
        <v>744906.92531359219</v>
      </c>
      <c r="R19" s="295"/>
      <c r="S19" s="296"/>
      <c r="T19" s="296"/>
      <c r="U19" s="296"/>
      <c r="V19" s="296"/>
      <c r="W19" s="297">
        <f>SUM(W15:W18)</f>
        <v>744906.92531359219</v>
      </c>
    </row>
    <row r="20" spans="1:24" s="94" customFormat="1" ht="13.5" thickBot="1" x14ac:dyDescent="0.25">
      <c r="A20" s="275" t="s">
        <v>73</v>
      </c>
      <c r="B20" s="306"/>
      <c r="C20" s="306"/>
      <c r="D20" s="306"/>
      <c r="E20" s="306"/>
      <c r="F20" s="306"/>
      <c r="G20" s="306"/>
      <c r="H20" s="307"/>
      <c r="I20" s="307"/>
      <c r="J20" s="307"/>
      <c r="K20" s="307"/>
      <c r="L20" s="275" t="s">
        <v>73</v>
      </c>
      <c r="M20" s="306"/>
      <c r="N20" s="307"/>
      <c r="O20" s="307"/>
      <c r="P20" s="307"/>
      <c r="Q20" s="308"/>
      <c r="R20" s="306"/>
      <c r="S20" s="307"/>
      <c r="T20" s="307"/>
      <c r="U20" s="307"/>
      <c r="V20" s="307"/>
      <c r="W20" s="308"/>
    </row>
    <row r="21" spans="1:24" s="91" customFormat="1" x14ac:dyDescent="0.2">
      <c r="A21" s="309" t="s">
        <v>74</v>
      </c>
      <c r="B21" s="280"/>
      <c r="C21" s="280"/>
      <c r="D21" s="280"/>
      <c r="E21" s="280">
        <v>160598.16999999998</v>
      </c>
      <c r="F21" s="280">
        <f>SUM(B21:E21)</f>
        <v>160598.16999999998</v>
      </c>
      <c r="G21" s="280"/>
      <c r="H21" s="281"/>
      <c r="I21" s="281"/>
      <c r="J21" s="281">
        <v>23687.848103533361</v>
      </c>
      <c r="K21" s="282">
        <f>SUM(G21:J21)</f>
        <v>23687.848103533361</v>
      </c>
      <c r="L21" s="309" t="s">
        <v>74</v>
      </c>
      <c r="M21" s="280">
        <f t="shared" ref="M21:P22" si="6">SUM(B21,G21)</f>
        <v>0</v>
      </c>
      <c r="N21" s="281">
        <f t="shared" si="6"/>
        <v>0</v>
      </c>
      <c r="O21" s="281">
        <f t="shared" si="6"/>
        <v>0</v>
      </c>
      <c r="P21" s="281">
        <f t="shared" si="6"/>
        <v>184286.01810353334</v>
      </c>
      <c r="Q21" s="283">
        <f>SUM(M21:P21)</f>
        <v>184286.01810353334</v>
      </c>
      <c r="R21" s="284"/>
      <c r="S21" s="285"/>
      <c r="T21" s="285"/>
      <c r="U21" s="285"/>
      <c r="V21" s="285"/>
      <c r="W21" s="286">
        <f>SUM(F21,K21)</f>
        <v>184286.01810353334</v>
      </c>
      <c r="X21" s="95"/>
    </row>
    <row r="22" spans="1:24" s="91" customFormat="1" x14ac:dyDescent="0.2">
      <c r="A22" s="279" t="s">
        <v>114</v>
      </c>
      <c r="B22" s="287"/>
      <c r="C22" s="287"/>
      <c r="D22" s="287"/>
      <c r="E22" s="287">
        <v>248232.77000000002</v>
      </c>
      <c r="F22" s="287">
        <f>SUM(B22:E22)</f>
        <v>248232.77000000002</v>
      </c>
      <c r="G22" s="287"/>
      <c r="H22" s="288"/>
      <c r="I22" s="288"/>
      <c r="J22" s="288">
        <v>32815.46116820156</v>
      </c>
      <c r="K22" s="289">
        <f>SUM(G22:J22)</f>
        <v>32815.46116820156</v>
      </c>
      <c r="L22" s="279" t="s">
        <v>114</v>
      </c>
      <c r="M22" s="287">
        <f t="shared" si="6"/>
        <v>0</v>
      </c>
      <c r="N22" s="287">
        <f t="shared" si="6"/>
        <v>0</v>
      </c>
      <c r="O22" s="287">
        <f t="shared" si="6"/>
        <v>0</v>
      </c>
      <c r="P22" s="287">
        <f t="shared" si="6"/>
        <v>281048.2311682016</v>
      </c>
      <c r="Q22" s="286">
        <f>SUM(M22:P22)</f>
        <v>281048.2311682016</v>
      </c>
      <c r="R22" s="290"/>
      <c r="S22" s="291"/>
      <c r="T22" s="291"/>
      <c r="U22" s="291"/>
      <c r="V22" s="291"/>
      <c r="W22" s="286">
        <f>SUM(F22,K22)</f>
        <v>281048.2311682016</v>
      </c>
      <c r="X22" s="95"/>
    </row>
    <row r="23" spans="1:24" s="91" customFormat="1" hidden="1" x14ac:dyDescent="0.2">
      <c r="A23" s="279"/>
      <c r="B23" s="280"/>
      <c r="C23" s="280"/>
      <c r="D23" s="280"/>
      <c r="E23" s="280"/>
      <c r="F23" s="280"/>
      <c r="G23" s="280"/>
      <c r="H23" s="281"/>
      <c r="I23" s="281"/>
      <c r="J23" s="281"/>
      <c r="K23" s="282"/>
      <c r="L23" s="279"/>
      <c r="M23" s="280"/>
      <c r="N23" s="281"/>
      <c r="O23" s="281"/>
      <c r="P23" s="281"/>
      <c r="Q23" s="283"/>
      <c r="R23" s="284"/>
      <c r="S23" s="285"/>
      <c r="T23" s="285"/>
      <c r="U23" s="285"/>
      <c r="V23" s="285"/>
      <c r="W23" s="286">
        <f>SUM(G23:K23)</f>
        <v>0</v>
      </c>
      <c r="X23" s="95"/>
    </row>
    <row r="24" spans="1:24" s="94" customFormat="1" ht="13.5" thickBot="1" x14ac:dyDescent="0.25">
      <c r="A24" s="292" t="s">
        <v>75</v>
      </c>
      <c r="B24" s="293"/>
      <c r="C24" s="293"/>
      <c r="D24" s="293"/>
      <c r="E24" s="293">
        <f>SUM(E21:E23)</f>
        <v>408830.94</v>
      </c>
      <c r="F24" s="293">
        <f>SUM(F21:F23)</f>
        <v>408830.94</v>
      </c>
      <c r="G24" s="293">
        <f>SUM(G21:G23)</f>
        <v>0</v>
      </c>
      <c r="H24" s="303"/>
      <c r="I24" s="303"/>
      <c r="J24" s="303">
        <f>SUM(J21:J23)</f>
        <v>56503.309271734921</v>
      </c>
      <c r="K24" s="304">
        <f>SUM(K21:K23)</f>
        <v>56503.309271734921</v>
      </c>
      <c r="L24" s="292" t="s">
        <v>75</v>
      </c>
      <c r="M24" s="293">
        <f>SUM(M21:M23)</f>
        <v>0</v>
      </c>
      <c r="N24" s="303"/>
      <c r="O24" s="303"/>
      <c r="P24" s="303">
        <f>SUM(P21:P23)</f>
        <v>465334.24927173497</v>
      </c>
      <c r="Q24" s="305">
        <f>SUM(Q21:Q23)</f>
        <v>465334.24927173497</v>
      </c>
      <c r="R24" s="295"/>
      <c r="S24" s="296"/>
      <c r="T24" s="296"/>
      <c r="U24" s="296"/>
      <c r="V24" s="296"/>
      <c r="W24" s="297">
        <f>SUM(W21:W23)</f>
        <v>465334.24927173497</v>
      </c>
    </row>
    <row r="25" spans="1:24" s="96" customFormat="1" ht="13.5" thickBot="1" x14ac:dyDescent="0.25">
      <c r="A25" s="292" t="s">
        <v>76</v>
      </c>
      <c r="B25" s="310">
        <f>B13</f>
        <v>39635.689176288717</v>
      </c>
      <c r="C25" s="310">
        <f>C13</f>
        <v>1074292.8768917001</v>
      </c>
      <c r="D25" s="310">
        <f>D13</f>
        <v>151850.18162568368</v>
      </c>
      <c r="E25" s="310">
        <f>SUM(E19,E24)</f>
        <v>1064607.8823063276</v>
      </c>
      <c r="F25" s="310">
        <f>SUM(B25:E25)</f>
        <v>2330386.63</v>
      </c>
      <c r="G25" s="310">
        <f>G13</f>
        <v>4439.9295119332382</v>
      </c>
      <c r="H25" s="310">
        <f>H13</f>
        <v>128635.43716938488</v>
      </c>
      <c r="I25" s="310">
        <f>I13</f>
        <v>25200.731039682301</v>
      </c>
      <c r="J25" s="310">
        <f>SUM(J19,J24)</f>
        <v>145633.29227899952</v>
      </c>
      <c r="K25" s="310">
        <f>SUM(K13,K19,K24)</f>
        <v>303909.38999999996</v>
      </c>
      <c r="L25" s="292" t="s">
        <v>76</v>
      </c>
      <c r="M25" s="310">
        <f>M13</f>
        <v>44075.618688221955</v>
      </c>
      <c r="N25" s="310">
        <f>N13</f>
        <v>1202928.314061085</v>
      </c>
      <c r="O25" s="310">
        <f>O13</f>
        <v>177050.91266536599</v>
      </c>
      <c r="P25" s="310">
        <f>SUM(P19,P24)</f>
        <v>1210241.174585327</v>
      </c>
      <c r="Q25" s="311">
        <f>SUM(Q13,Q19,Q24)</f>
        <v>2634296.02</v>
      </c>
      <c r="R25" s="312"/>
      <c r="S25" s="313"/>
      <c r="T25" s="313"/>
      <c r="U25" s="313"/>
      <c r="V25" s="313"/>
      <c r="W25" s="446">
        <f>SUM(W13,W19,W24)</f>
        <v>2634296.02</v>
      </c>
    </row>
    <row r="26" spans="1:24" s="201" customFormat="1" ht="13.5" thickBot="1" x14ac:dyDescent="0.25">
      <c r="A26" s="195"/>
      <c r="B26" s="196">
        <f>B25/($B$25+$C$25+$D$25)</f>
        <v>3.1313283817181646E-2</v>
      </c>
      <c r="C26" s="196">
        <f>C25/($B$25+$C$25+$D$25)</f>
        <v>0.84872089916909144</v>
      </c>
      <c r="D26" s="196">
        <f>D25/($B$25+$C$25+$D$25)</f>
        <v>0.11996581701372705</v>
      </c>
      <c r="E26" s="196"/>
      <c r="F26" s="196">
        <f>SUM(B26:E26)</f>
        <v>1.0000000000000002</v>
      </c>
      <c r="G26" s="196"/>
      <c r="H26" s="196"/>
      <c r="I26" s="196"/>
      <c r="J26" s="196"/>
      <c r="K26" s="196"/>
      <c r="L26" s="195"/>
      <c r="M26" s="196"/>
      <c r="N26" s="196"/>
      <c r="O26" s="196"/>
      <c r="P26" s="196"/>
      <c r="Q26" s="197"/>
      <c r="R26" s="198"/>
      <c r="S26" s="199"/>
      <c r="T26" s="199"/>
      <c r="U26" s="199"/>
      <c r="V26" s="199"/>
      <c r="W26" s="200"/>
    </row>
    <row r="27" spans="1:24" s="201" customFormat="1" ht="13.5" thickBot="1" x14ac:dyDescent="0.25">
      <c r="A27" s="195"/>
      <c r="B27" s="196">
        <f>B25/$F$25</f>
        <v>1.7008203130777798E-2</v>
      </c>
      <c r="C27" s="196">
        <f>C25/$F$25</f>
        <v>0.4609934090171553</v>
      </c>
      <c r="D27" s="196">
        <f>D25/$F$25</f>
        <v>6.5160939249674504E-2</v>
      </c>
      <c r="E27" s="196">
        <f>E25/$F$25</f>
        <v>0.4568374486023925</v>
      </c>
      <c r="F27" s="196">
        <f>SUM(B27:E27)</f>
        <v>1</v>
      </c>
      <c r="G27" s="196">
        <f>G$25/$K$25</f>
        <v>1.4609385751237363E-2</v>
      </c>
      <c r="H27" s="196">
        <f>H$25/$K$25</f>
        <v>0.42326904466290066</v>
      </c>
      <c r="I27" s="196">
        <f>I$25/$K$25</f>
        <v>8.292185720119509E-2</v>
      </c>
      <c r="J27" s="196">
        <f>J$25/$K$25</f>
        <v>0.47919971238466685</v>
      </c>
      <c r="K27" s="202">
        <f>SUM(G27:J27)</f>
        <v>1</v>
      </c>
      <c r="L27" s="195"/>
      <c r="M27" s="196"/>
      <c r="N27" s="196"/>
      <c r="O27" s="196"/>
      <c r="P27" s="196"/>
      <c r="Q27" s="203"/>
      <c r="R27" s="198"/>
      <c r="S27" s="199"/>
      <c r="T27" s="199"/>
      <c r="U27" s="199"/>
      <c r="V27" s="199"/>
      <c r="W27" s="200"/>
    </row>
    <row r="28" spans="1:24" s="96" customFormat="1" ht="13.5" thickBot="1" x14ac:dyDescent="0.25">
      <c r="A28" s="314"/>
      <c r="B28" s="315"/>
      <c r="C28" s="315"/>
      <c r="D28" s="315"/>
      <c r="E28" s="315"/>
      <c r="F28" s="315"/>
      <c r="G28" s="315"/>
      <c r="H28" s="315"/>
      <c r="I28" s="315"/>
      <c r="J28" s="315"/>
      <c r="K28" s="316"/>
      <c r="L28" s="314"/>
      <c r="M28" s="315"/>
      <c r="N28" s="315"/>
      <c r="O28" s="315"/>
      <c r="P28" s="315"/>
      <c r="Q28" s="317"/>
      <c r="R28" s="312"/>
      <c r="S28" s="318"/>
      <c r="T28" s="318"/>
      <c r="U28" s="318"/>
      <c r="V28" s="318"/>
      <c r="W28" s="319"/>
    </row>
    <row r="29" spans="1:24" s="204" customFormat="1" ht="12" thickBot="1" x14ac:dyDescent="0.25">
      <c r="A29" s="320" t="s">
        <v>77</v>
      </c>
      <c r="B29" s="321"/>
      <c r="C29" s="322"/>
      <c r="D29" s="322"/>
      <c r="E29" s="322"/>
      <c r="F29" s="322"/>
      <c r="G29" s="322"/>
      <c r="H29" s="322"/>
      <c r="I29" s="322"/>
      <c r="J29" s="322"/>
      <c r="K29" s="322"/>
      <c r="L29" s="320" t="s">
        <v>77</v>
      </c>
      <c r="M29" s="322"/>
      <c r="N29" s="322"/>
      <c r="O29" s="322"/>
      <c r="P29" s="322"/>
      <c r="Q29" s="323"/>
      <c r="R29" s="324"/>
      <c r="S29" s="325"/>
      <c r="T29" s="325"/>
      <c r="U29" s="325"/>
      <c r="V29" s="325"/>
      <c r="W29" s="326"/>
    </row>
    <row r="30" spans="1:24" s="97" customFormat="1" x14ac:dyDescent="0.2">
      <c r="A30" s="327" t="s">
        <v>94</v>
      </c>
      <c r="B30" s="328"/>
      <c r="C30" s="328"/>
      <c r="D30" s="328"/>
      <c r="E30" s="328"/>
      <c r="F30" s="328"/>
      <c r="G30" s="328"/>
      <c r="H30" s="329"/>
      <c r="I30" s="329"/>
      <c r="J30" s="329"/>
      <c r="K30" s="330"/>
      <c r="L30" s="327" t="s">
        <v>94</v>
      </c>
      <c r="M30" s="328"/>
      <c r="N30" s="329"/>
      <c r="O30" s="329"/>
      <c r="P30" s="329"/>
      <c r="Q30" s="331"/>
      <c r="R30" s="399">
        <v>11.972244265785802</v>
      </c>
      <c r="S30" s="332">
        <v>324.49787054126585</v>
      </c>
      <c r="T30" s="332">
        <v>45.867436747238393</v>
      </c>
      <c r="U30" s="332">
        <v>321.57244844571022</v>
      </c>
      <c r="V30" s="332">
        <f>SUM(R30:U30)</f>
        <v>703.91000000000031</v>
      </c>
      <c r="W30" s="447">
        <f>V30</f>
        <v>703.91000000000031</v>
      </c>
      <c r="X30" s="95"/>
    </row>
    <row r="31" spans="1:24" s="97" customFormat="1" x14ac:dyDescent="0.2">
      <c r="A31" s="205"/>
      <c r="B31" s="287"/>
      <c r="C31" s="287"/>
      <c r="D31" s="287"/>
      <c r="E31" s="287"/>
      <c r="F31" s="287"/>
      <c r="G31" s="287"/>
      <c r="H31" s="288"/>
      <c r="I31" s="288"/>
      <c r="J31" s="288"/>
      <c r="K31" s="289"/>
      <c r="L31" s="205"/>
      <c r="M31" s="287"/>
      <c r="N31" s="288"/>
      <c r="O31" s="288"/>
      <c r="P31" s="288"/>
      <c r="Q31" s="286"/>
      <c r="R31" s="290"/>
      <c r="S31" s="291"/>
      <c r="T31" s="291"/>
      <c r="U31" s="291"/>
      <c r="V31" s="291"/>
      <c r="W31" s="448"/>
      <c r="X31" s="95"/>
    </row>
    <row r="32" spans="1:24" s="97" customFormat="1" x14ac:dyDescent="0.2">
      <c r="A32" s="206" t="s">
        <v>115</v>
      </c>
      <c r="B32" s="280"/>
      <c r="C32" s="280"/>
      <c r="D32" s="280"/>
      <c r="E32" s="280"/>
      <c r="F32" s="280"/>
      <c r="G32" s="280"/>
      <c r="H32" s="281"/>
      <c r="I32" s="281"/>
      <c r="J32" s="281"/>
      <c r="K32" s="282"/>
      <c r="L32" s="206" t="s">
        <v>115</v>
      </c>
      <c r="M32" s="280"/>
      <c r="N32" s="281"/>
      <c r="O32" s="281"/>
      <c r="P32" s="281"/>
      <c r="Q32" s="283"/>
      <c r="R32" s="284"/>
      <c r="S32" s="285"/>
      <c r="T32" s="285"/>
      <c r="U32" s="285">
        <v>5513.6799999999994</v>
      </c>
      <c r="V32" s="285">
        <f>SUM(R32:U32)</f>
        <v>5513.6799999999994</v>
      </c>
      <c r="W32" s="448">
        <f>V32</f>
        <v>5513.6799999999994</v>
      </c>
      <c r="X32" s="95"/>
    </row>
    <row r="33" spans="1:26" s="97" customFormat="1" x14ac:dyDescent="0.2">
      <c r="A33" s="206" t="s">
        <v>95</v>
      </c>
      <c r="B33" s="287"/>
      <c r="C33" s="287"/>
      <c r="D33" s="287"/>
      <c r="E33" s="287"/>
      <c r="F33" s="287"/>
      <c r="G33" s="287"/>
      <c r="H33" s="288"/>
      <c r="I33" s="288"/>
      <c r="J33" s="288"/>
      <c r="K33" s="289"/>
      <c r="L33" s="206" t="s">
        <v>95</v>
      </c>
      <c r="M33" s="287"/>
      <c r="N33" s="288"/>
      <c r="O33" s="288"/>
      <c r="P33" s="288"/>
      <c r="Q33" s="286"/>
      <c r="R33" s="290">
        <v>1462.3963303371306</v>
      </c>
      <c r="S33" s="291">
        <v>39637.054218640566</v>
      </c>
      <c r="T33" s="291">
        <v>5602.6564186317401</v>
      </c>
      <c r="U33" s="291">
        <v>69593.05303239057</v>
      </c>
      <c r="V33" s="291">
        <f>SUM(R33:U33)</f>
        <v>116295.16</v>
      </c>
      <c r="W33" s="448">
        <f>V33</f>
        <v>116295.16</v>
      </c>
      <c r="X33" s="95"/>
    </row>
    <row r="34" spans="1:26" s="97" customFormat="1" x14ac:dyDescent="0.2">
      <c r="A34" s="206" t="s">
        <v>116</v>
      </c>
      <c r="B34" s="280"/>
      <c r="C34" s="280"/>
      <c r="D34" s="280"/>
      <c r="E34" s="280"/>
      <c r="F34" s="280"/>
      <c r="G34" s="280"/>
      <c r="H34" s="281"/>
      <c r="I34" s="281"/>
      <c r="J34" s="281"/>
      <c r="K34" s="282"/>
      <c r="L34" s="206" t="s">
        <v>116</v>
      </c>
      <c r="M34" s="280"/>
      <c r="N34" s="281"/>
      <c r="O34" s="281"/>
      <c r="P34" s="281"/>
      <c r="Q34" s="283"/>
      <c r="R34" s="284">
        <f>ROUND($W$34*B50,2)</f>
        <v>915.36</v>
      </c>
      <c r="S34" s="284">
        <f>ROUND($W$34*C50,2)</f>
        <v>24810.05</v>
      </c>
      <c r="T34" s="284">
        <f>ROUND($W$34*D50,2)</f>
        <v>3506.87</v>
      </c>
      <c r="U34" s="284">
        <f>ROUND($W$34*E50,2)</f>
        <v>24586.38</v>
      </c>
      <c r="V34" s="291">
        <f>SUM(R34:U34)</f>
        <v>53818.66</v>
      </c>
      <c r="W34" s="445">
        <v>53818.66</v>
      </c>
      <c r="X34" s="95"/>
    </row>
    <row r="35" spans="1:26" s="91" customFormat="1" hidden="1" x14ac:dyDescent="0.2">
      <c r="A35" s="279"/>
      <c r="B35" s="280"/>
      <c r="C35" s="280"/>
      <c r="D35" s="280"/>
      <c r="E35" s="280"/>
      <c r="F35" s="280"/>
      <c r="G35" s="280"/>
      <c r="H35" s="281"/>
      <c r="I35" s="281"/>
      <c r="J35" s="281"/>
      <c r="K35" s="282"/>
      <c r="L35" s="279"/>
      <c r="M35" s="280"/>
      <c r="N35" s="281"/>
      <c r="O35" s="281"/>
      <c r="P35" s="281"/>
      <c r="Q35" s="283"/>
      <c r="R35" s="284"/>
      <c r="S35" s="285"/>
      <c r="T35" s="285"/>
      <c r="U35" s="285"/>
      <c r="V35" s="285"/>
      <c r="W35" s="286"/>
      <c r="X35" s="95"/>
    </row>
    <row r="36" spans="1:26" s="94" customFormat="1" ht="13.5" thickBot="1" x14ac:dyDescent="0.25">
      <c r="A36" s="292" t="s">
        <v>78</v>
      </c>
      <c r="B36" s="293"/>
      <c r="C36" s="293"/>
      <c r="D36" s="293"/>
      <c r="E36" s="293"/>
      <c r="F36" s="293"/>
      <c r="G36" s="293">
        <f>SUM(G30:G35)</f>
        <v>0</v>
      </c>
      <c r="H36" s="303"/>
      <c r="I36" s="303"/>
      <c r="J36" s="303"/>
      <c r="K36" s="304">
        <f>SUM(K30:K35)</f>
        <v>0</v>
      </c>
      <c r="L36" s="292" t="s">
        <v>78</v>
      </c>
      <c r="M36" s="293">
        <f>SUM(M30:M35)</f>
        <v>0</v>
      </c>
      <c r="N36" s="303"/>
      <c r="O36" s="303"/>
      <c r="P36" s="303"/>
      <c r="Q36" s="305">
        <f>SUM(Q30:Q35)</f>
        <v>0</v>
      </c>
      <c r="R36" s="333">
        <f>SUM(R30:R35)</f>
        <v>2389.7285746029165</v>
      </c>
      <c r="S36" s="334">
        <f>SUM(S30:S35)</f>
        <v>64771.602089181833</v>
      </c>
      <c r="T36" s="334">
        <f>SUM(T30:T35)</f>
        <v>9155.3938553789776</v>
      </c>
      <c r="U36" s="334">
        <f>SUM(U30:U35)</f>
        <v>100014.68548083628</v>
      </c>
      <c r="V36" s="334">
        <f>SUM(V30:V34)</f>
        <v>176331.41</v>
      </c>
      <c r="W36" s="335">
        <f>SUM(W30:W35)</f>
        <v>176331.41</v>
      </c>
      <c r="X36" s="207"/>
      <c r="Z36" s="443"/>
    </row>
    <row r="37" spans="1:26" s="96" customFormat="1" ht="13.5" thickBot="1" x14ac:dyDescent="0.25">
      <c r="A37" s="336" t="s">
        <v>8</v>
      </c>
      <c r="B37" s="310">
        <f t="shared" ref="B37:Q37" si="7">B25</f>
        <v>39635.689176288717</v>
      </c>
      <c r="C37" s="310">
        <f t="shared" si="7"/>
        <v>1074292.8768917001</v>
      </c>
      <c r="D37" s="310">
        <f t="shared" si="7"/>
        <v>151850.18162568368</v>
      </c>
      <c r="E37" s="310">
        <f t="shared" si="7"/>
        <v>1064607.8823063276</v>
      </c>
      <c r="F37" s="310">
        <f t="shared" si="7"/>
        <v>2330386.63</v>
      </c>
      <c r="G37" s="310">
        <f t="shared" si="7"/>
        <v>4439.9295119332382</v>
      </c>
      <c r="H37" s="310">
        <f t="shared" si="7"/>
        <v>128635.43716938488</v>
      </c>
      <c r="I37" s="310">
        <f t="shared" si="7"/>
        <v>25200.731039682301</v>
      </c>
      <c r="J37" s="310">
        <f t="shared" si="7"/>
        <v>145633.29227899952</v>
      </c>
      <c r="K37" s="310">
        <f t="shared" si="7"/>
        <v>303909.38999999996</v>
      </c>
      <c r="L37" s="336" t="s">
        <v>8</v>
      </c>
      <c r="M37" s="310">
        <f t="shared" si="7"/>
        <v>44075.618688221955</v>
      </c>
      <c r="N37" s="310">
        <f t="shared" si="7"/>
        <v>1202928.314061085</v>
      </c>
      <c r="O37" s="310">
        <f t="shared" si="7"/>
        <v>177050.91266536599</v>
      </c>
      <c r="P37" s="310">
        <f t="shared" si="7"/>
        <v>1210241.174585327</v>
      </c>
      <c r="Q37" s="311">
        <f t="shared" si="7"/>
        <v>2634296.02</v>
      </c>
      <c r="R37" s="312">
        <f>R36</f>
        <v>2389.7285746029165</v>
      </c>
      <c r="S37" s="313">
        <f>S36</f>
        <v>64771.602089181833</v>
      </c>
      <c r="T37" s="313">
        <f>T36</f>
        <v>9155.3938553789776</v>
      </c>
      <c r="U37" s="313">
        <f>U36</f>
        <v>100014.68548083628</v>
      </c>
      <c r="V37" s="313">
        <f>V36</f>
        <v>176331.41</v>
      </c>
      <c r="W37" s="446">
        <f>SUM(W25,W36)</f>
        <v>2810627.43</v>
      </c>
    </row>
    <row r="39" spans="1:26" x14ac:dyDescent="0.2">
      <c r="A39" s="409" t="s">
        <v>281</v>
      </c>
      <c r="B39" s="401" t="s">
        <v>86</v>
      </c>
      <c r="C39" s="402" t="s">
        <v>87</v>
      </c>
      <c r="D39" s="402" t="s">
        <v>108</v>
      </c>
      <c r="E39" s="402" t="s">
        <v>85</v>
      </c>
      <c r="F39" s="402" t="s">
        <v>293</v>
      </c>
      <c r="G39" s="402" t="s">
        <v>2</v>
      </c>
      <c r="H39" s="403" t="s">
        <v>8</v>
      </c>
      <c r="O39" s="408" t="s">
        <v>86</v>
      </c>
      <c r="P39" s="408" t="s">
        <v>87</v>
      </c>
      <c r="Q39" s="408" t="s">
        <v>108</v>
      </c>
      <c r="R39" s="408" t="s">
        <v>85</v>
      </c>
      <c r="S39" s="408" t="s">
        <v>8</v>
      </c>
      <c r="U39" s="91"/>
      <c r="V39" s="91"/>
      <c r="W39" s="91"/>
      <c r="Z39" s="255"/>
    </row>
    <row r="40" spans="1:26" x14ac:dyDescent="0.2">
      <c r="A40" s="350" t="s">
        <v>275</v>
      </c>
      <c r="B40" s="337">
        <f>B25</f>
        <v>39635.689176288717</v>
      </c>
      <c r="C40" s="337">
        <f>C25</f>
        <v>1074292.8768917001</v>
      </c>
      <c r="D40" s="337">
        <f>D25</f>
        <v>151850.18162568368</v>
      </c>
      <c r="E40" s="337">
        <f>E25</f>
        <v>1064607.8823063276</v>
      </c>
      <c r="F40" s="337">
        <v>0</v>
      </c>
      <c r="G40" s="337">
        <v>0</v>
      </c>
      <c r="H40" s="337">
        <f>SUM(B40:G40)</f>
        <v>2330386.63</v>
      </c>
      <c r="N40" s="340"/>
      <c r="O40" s="339">
        <f>R34/$W$34</f>
        <v>1.700822725798078E-2</v>
      </c>
      <c r="P40" s="339">
        <f>S34/$W$34</f>
        <v>0.46099345468653435</v>
      </c>
      <c r="Q40" s="339">
        <f>T34/$W$34</f>
        <v>6.5160856847792187E-2</v>
      </c>
      <c r="R40" s="339">
        <f>U34/$W$34</f>
        <v>0.45683746120769264</v>
      </c>
      <c r="S40" s="339">
        <f>V34/$W$34</f>
        <v>1</v>
      </c>
      <c r="U40" s="91"/>
      <c r="V40" s="91"/>
      <c r="W40" s="91"/>
      <c r="Z40" s="255"/>
    </row>
    <row r="41" spans="1:26" x14ac:dyDescent="0.2">
      <c r="A41" s="350" t="s">
        <v>276</v>
      </c>
      <c r="B41" s="337">
        <f>G25</f>
        <v>4439.9295119332382</v>
      </c>
      <c r="C41" s="337">
        <f>H25</f>
        <v>128635.43716938488</v>
      </c>
      <c r="D41" s="337">
        <f>I25</f>
        <v>25200.731039682301</v>
      </c>
      <c r="E41" s="337">
        <f>J25</f>
        <v>145633.29227899952</v>
      </c>
      <c r="F41" s="337">
        <v>0</v>
      </c>
      <c r="G41" s="337">
        <v>0</v>
      </c>
      <c r="H41" s="337">
        <f>SUM(B41:G41)</f>
        <v>303909.38999999996</v>
      </c>
      <c r="N41" s="340" t="s">
        <v>290</v>
      </c>
      <c r="O41" s="337">
        <f>ROUND($T$41*O40,2)</f>
        <v>915.36</v>
      </c>
      <c r="P41" s="337">
        <f>ROUND($T$41*P40,2)</f>
        <v>24810.05</v>
      </c>
      <c r="Q41" s="337">
        <f>ROUND($T$41*Q40,2)</f>
        <v>3506.87</v>
      </c>
      <c r="R41" s="337">
        <f>ROUND($T$41*R40,2)</f>
        <v>24586.38</v>
      </c>
      <c r="S41" s="337">
        <f>SUM(O41:R41)</f>
        <v>53818.66</v>
      </c>
      <c r="T41" s="345">
        <v>53818.66</v>
      </c>
      <c r="U41" s="91"/>
      <c r="V41" s="91"/>
      <c r="W41" s="91"/>
      <c r="Z41" s="255"/>
    </row>
    <row r="42" spans="1:26" x14ac:dyDescent="0.2">
      <c r="A42" s="350" t="s">
        <v>277</v>
      </c>
      <c r="B42" s="214">
        <f>R30+R32+R33+R34</f>
        <v>2389.7285746029165</v>
      </c>
      <c r="C42" s="214">
        <f>S30+S32+S33+S34</f>
        <v>64771.602089181833</v>
      </c>
      <c r="D42" s="214">
        <f>T30+T32+T33+T34</f>
        <v>9155.3938553789776</v>
      </c>
      <c r="E42" s="214">
        <f>U30+U32+U33+U34</f>
        <v>100014.68548083628</v>
      </c>
      <c r="F42" s="214">
        <v>0</v>
      </c>
      <c r="G42" s="214">
        <v>0</v>
      </c>
      <c r="H42" s="214">
        <f>SUM(B42:G42)</f>
        <v>176331.41000000003</v>
      </c>
      <c r="N42" s="340" t="s">
        <v>292</v>
      </c>
      <c r="O42" s="337">
        <f>ROUND($T$42*O40,2)</f>
        <v>288.38</v>
      </c>
      <c r="P42" s="337">
        <f>ROUND($T$42*P40,2)</f>
        <v>7816.25</v>
      </c>
      <c r="Q42" s="337">
        <f>ROUND($T$42*Q40,2)</f>
        <v>1104.82</v>
      </c>
      <c r="R42" s="337">
        <f>ROUND($T$42*R40,2)</f>
        <v>7745.78</v>
      </c>
      <c r="S42" s="337">
        <f>SUM(O42:R42)</f>
        <v>16955.23</v>
      </c>
      <c r="T42" s="345">
        <v>16955.23</v>
      </c>
      <c r="U42" s="91"/>
      <c r="V42" s="91"/>
      <c r="W42" s="91"/>
      <c r="Z42" s="255"/>
    </row>
    <row r="43" spans="1:26" x14ac:dyDescent="0.2">
      <c r="A43" s="350"/>
      <c r="B43" s="337">
        <f t="shared" ref="B43:H43" si="8">SUM(B40:B42)</f>
        <v>46465.347262824871</v>
      </c>
      <c r="C43" s="337">
        <f t="shared" si="8"/>
        <v>1267699.9161502668</v>
      </c>
      <c r="D43" s="337">
        <f t="shared" si="8"/>
        <v>186206.30652074493</v>
      </c>
      <c r="E43" s="337">
        <f t="shared" si="8"/>
        <v>1310255.8600661634</v>
      </c>
      <c r="F43" s="337">
        <f t="shared" si="8"/>
        <v>0</v>
      </c>
      <c r="G43" s="337">
        <f t="shared" si="8"/>
        <v>0</v>
      </c>
      <c r="H43" s="337">
        <f t="shared" si="8"/>
        <v>2810627.43</v>
      </c>
      <c r="I43" s="337">
        <f>H43-T41</f>
        <v>2756808.77</v>
      </c>
      <c r="N43" s="400"/>
      <c r="O43" s="214"/>
      <c r="P43" s="214"/>
      <c r="Q43" s="214"/>
      <c r="R43" s="214"/>
      <c r="S43" s="214"/>
      <c r="T43" s="407"/>
      <c r="U43" s="91"/>
      <c r="V43" s="91"/>
      <c r="W43" s="91"/>
      <c r="Z43" s="255"/>
    </row>
    <row r="44" spans="1:26" x14ac:dyDescent="0.2">
      <c r="A44" s="350" t="s">
        <v>204</v>
      </c>
      <c r="N44" s="340" t="s">
        <v>8</v>
      </c>
      <c r="O44" s="337">
        <f>SUM(O41:O43)</f>
        <v>1203.74</v>
      </c>
      <c r="P44" s="337">
        <f>SUM(P41:P43)</f>
        <v>32626.3</v>
      </c>
      <c r="Q44" s="337">
        <f>SUM(Q41:Q43)</f>
        <v>4611.6899999999996</v>
      </c>
      <c r="R44" s="337">
        <f>SUM(R41:R43)</f>
        <v>32332.16</v>
      </c>
      <c r="S44" s="337">
        <f>SUM(S41:S43)</f>
        <v>70773.89</v>
      </c>
      <c r="U44" s="91"/>
      <c r="V44" s="91"/>
      <c r="W44" s="91"/>
      <c r="Z44" s="255"/>
    </row>
    <row r="45" spans="1:26" x14ac:dyDescent="0.2">
      <c r="A45" s="379" t="s">
        <v>278</v>
      </c>
      <c r="B45" s="337">
        <f>O42</f>
        <v>288.38</v>
      </c>
      <c r="C45" s="337">
        <f>P42</f>
        <v>7816.25</v>
      </c>
      <c r="D45" s="337">
        <f>Q42</f>
        <v>1104.82</v>
      </c>
      <c r="E45" s="337">
        <f>R42</f>
        <v>7745.78</v>
      </c>
      <c r="F45" s="337">
        <v>0</v>
      </c>
      <c r="G45" s="337">
        <v>0</v>
      </c>
      <c r="H45" s="337">
        <f>SUM(B45:G45)</f>
        <v>16955.23</v>
      </c>
      <c r="U45" s="91"/>
      <c r="V45" s="91"/>
      <c r="W45" s="91"/>
      <c r="Z45" s="255"/>
    </row>
    <row r="46" spans="1:26" x14ac:dyDescent="0.2">
      <c r="A46" s="379"/>
      <c r="N46" s="337" t="s">
        <v>291</v>
      </c>
      <c r="O46" s="337">
        <f>SUM(R30:R33)</f>
        <v>1474.3685746029164</v>
      </c>
      <c r="P46" s="337">
        <f>SUM(S30:S33)</f>
        <v>39961.552089181831</v>
      </c>
      <c r="Q46" s="337">
        <f>SUM(T30:T33)</f>
        <v>5648.5238553789786</v>
      </c>
      <c r="R46" s="337">
        <f>SUM(U30:U33)</f>
        <v>75428.305480836279</v>
      </c>
      <c r="S46" s="337">
        <f>SUM(O46:R46)</f>
        <v>122512.75</v>
      </c>
      <c r="T46" s="337">
        <f>W37-T41-T42-T43</f>
        <v>2739853.54</v>
      </c>
      <c r="U46" s="91"/>
      <c r="V46" s="91"/>
      <c r="W46" s="91"/>
      <c r="Z46" s="255"/>
    </row>
    <row r="47" spans="1:26" x14ac:dyDescent="0.2">
      <c r="A47" s="349"/>
      <c r="B47" s="214"/>
      <c r="C47" s="214"/>
      <c r="D47" s="214"/>
      <c r="E47" s="214"/>
      <c r="F47" s="214"/>
      <c r="G47" s="214"/>
      <c r="H47" s="214"/>
      <c r="O47" s="337">
        <f>R34-O41</f>
        <v>0</v>
      </c>
      <c r="P47" s="337">
        <f>S34-P41</f>
        <v>0</v>
      </c>
      <c r="Q47" s="337">
        <f>T34-Q41</f>
        <v>0</v>
      </c>
      <c r="R47" s="337">
        <f>U34-R41</f>
        <v>0</v>
      </c>
      <c r="U47" s="91"/>
      <c r="V47" s="91"/>
      <c r="W47" s="91"/>
      <c r="Z47" s="255"/>
    </row>
    <row r="48" spans="1:26" x14ac:dyDescent="0.2">
      <c r="A48" s="351" t="s">
        <v>279</v>
      </c>
      <c r="B48" s="337">
        <f t="shared" ref="B48:G48" si="9">B43-B45-B46</f>
        <v>46176.967262824874</v>
      </c>
      <c r="C48" s="337">
        <f t="shared" si="9"/>
        <v>1259883.6661502668</v>
      </c>
      <c r="D48" s="337">
        <f t="shared" si="9"/>
        <v>185101.48652074492</v>
      </c>
      <c r="E48" s="337">
        <f t="shared" si="9"/>
        <v>1302510.0800661633</v>
      </c>
      <c r="F48" s="337">
        <f t="shared" si="9"/>
        <v>0</v>
      </c>
      <c r="G48" s="337">
        <f t="shared" si="9"/>
        <v>0</v>
      </c>
      <c r="H48" s="337">
        <f>H43-H45</f>
        <v>2793672.2</v>
      </c>
      <c r="I48" s="337">
        <f>H74-H48</f>
        <v>330517.40999999968</v>
      </c>
      <c r="Q48" s="412" t="s">
        <v>79</v>
      </c>
      <c r="R48" s="214"/>
      <c r="S48" s="214"/>
      <c r="T48" s="214"/>
      <c r="U48" s="91"/>
      <c r="V48" s="91"/>
      <c r="W48" s="91"/>
      <c r="Z48" s="255"/>
    </row>
    <row r="49" spans="1:28" x14ac:dyDescent="0.2">
      <c r="A49" s="338"/>
      <c r="Q49" s="411" t="s">
        <v>287</v>
      </c>
      <c r="T49" s="337">
        <f>W37</f>
        <v>2810627.43</v>
      </c>
      <c r="U49" s="91"/>
      <c r="V49" s="91"/>
      <c r="W49" s="91"/>
      <c r="Z49" s="255"/>
    </row>
    <row r="50" spans="1:28" x14ac:dyDescent="0.2">
      <c r="A50" s="350" t="s">
        <v>275</v>
      </c>
      <c r="B50" s="339">
        <f>B40/$H$40</f>
        <v>1.7008203130777798E-2</v>
      </c>
      <c r="C50" s="339">
        <f>C40/$H$40</f>
        <v>0.4609934090171553</v>
      </c>
      <c r="D50" s="339">
        <f>D40/$H$40</f>
        <v>6.5160939249674504E-2</v>
      </c>
      <c r="E50" s="339">
        <f>E40/$H$40</f>
        <v>0.4568374486023925</v>
      </c>
      <c r="F50" s="339">
        <v>0</v>
      </c>
      <c r="G50" s="339">
        <v>0</v>
      </c>
      <c r="H50" s="339">
        <f>SUM(B50:E50)</f>
        <v>1</v>
      </c>
      <c r="R50" s="411" t="s">
        <v>288</v>
      </c>
      <c r="T50" s="337">
        <f>T42</f>
        <v>16955.23</v>
      </c>
      <c r="U50" s="91"/>
      <c r="V50" s="91"/>
      <c r="W50" s="91"/>
      <c r="Z50" s="255"/>
    </row>
    <row r="51" spans="1:28" x14ac:dyDescent="0.2">
      <c r="A51" s="350" t="s">
        <v>280</v>
      </c>
      <c r="B51" s="339">
        <f>B41/$H$41</f>
        <v>1.4609385751237363E-2</v>
      </c>
      <c r="C51" s="339">
        <f>C41/$H$41</f>
        <v>0.42326904466290066</v>
      </c>
      <c r="D51" s="339">
        <f>D41/$H$41</f>
        <v>8.292185720119509E-2</v>
      </c>
      <c r="E51" s="339">
        <f>E41/$H$41</f>
        <v>0.47919971238466685</v>
      </c>
      <c r="F51" s="339">
        <v>0</v>
      </c>
      <c r="G51" s="339">
        <v>0</v>
      </c>
      <c r="H51" s="339">
        <f>SUM(B51:E51)</f>
        <v>1</v>
      </c>
      <c r="Q51" s="214"/>
      <c r="R51" s="412"/>
      <c r="S51" s="214"/>
      <c r="T51" s="214">
        <f>T43</f>
        <v>0</v>
      </c>
      <c r="U51" s="91"/>
      <c r="V51" s="91"/>
      <c r="W51" s="91"/>
      <c r="Z51" s="255"/>
    </row>
    <row r="52" spans="1:28" x14ac:dyDescent="0.2">
      <c r="A52" s="351" t="s">
        <v>279</v>
      </c>
      <c r="B52" s="339">
        <f>B48/$H$48</f>
        <v>1.652912867258545E-2</v>
      </c>
      <c r="C52" s="339">
        <f>C48/$H$48</f>
        <v>0.45097762942633951</v>
      </c>
      <c r="D52" s="339">
        <f>D48/$H$48</f>
        <v>6.6257410773083864E-2</v>
      </c>
      <c r="E52" s="339">
        <f>E48/$H$48</f>
        <v>0.46623583112799105</v>
      </c>
      <c r="F52" s="339">
        <v>0</v>
      </c>
      <c r="G52" s="339">
        <v>0</v>
      </c>
      <c r="H52" s="339">
        <f>SUM(B52:E52)</f>
        <v>0.99999999999999989</v>
      </c>
      <c r="Q52" s="413" t="s">
        <v>209</v>
      </c>
      <c r="T52" s="337">
        <f>T49-T50-T51</f>
        <v>2793672.2</v>
      </c>
      <c r="U52" s="91"/>
      <c r="V52" s="91"/>
      <c r="W52" s="91"/>
      <c r="Z52" s="255"/>
    </row>
    <row r="53" spans="1:28" x14ac:dyDescent="0.2">
      <c r="A53" s="338"/>
      <c r="U53" s="91"/>
      <c r="V53" s="91"/>
      <c r="W53" s="91"/>
      <c r="Z53" s="255"/>
    </row>
    <row r="54" spans="1:28" x14ac:dyDescent="0.2">
      <c r="A54" s="204" t="s">
        <v>117</v>
      </c>
      <c r="B54" s="337">
        <f>'Schedule I (base rate)'!G10</f>
        <v>37620.04</v>
      </c>
      <c r="C54" s="337">
        <f>'Schedule I (base rate)'!G11+'Schedule I (base rate)'!G12</f>
        <v>476868.82999999996</v>
      </c>
      <c r="D54" s="337">
        <f>'Schedule I (base rate)'!G13+'Schedule I (base rate)'!G14</f>
        <v>169273.55000000002</v>
      </c>
      <c r="E54" s="337">
        <f>'Schedule I (base rate)'!G9</f>
        <v>602913.06000000006</v>
      </c>
      <c r="F54" s="337">
        <f>'Schedule I (base rate)'!G15</f>
        <v>7753.58</v>
      </c>
      <c r="G54" s="337">
        <f>'Schedule I (base rate)'!G16</f>
        <v>1.0900000000000001</v>
      </c>
      <c r="H54" s="337">
        <f>SUM(B54:G54)</f>
        <v>1294430.1500000001</v>
      </c>
      <c r="Q54" s="415" t="s">
        <v>208</v>
      </c>
      <c r="R54" s="214"/>
      <c r="S54" s="214"/>
      <c r="T54" s="214">
        <f>H74</f>
        <v>3124189.61</v>
      </c>
      <c r="U54" s="91"/>
      <c r="V54" s="91"/>
      <c r="W54" s="91"/>
      <c r="Z54" s="255"/>
    </row>
    <row r="55" spans="1:28" x14ac:dyDescent="0.2">
      <c r="A55" s="204"/>
      <c r="Q55" s="414" t="s">
        <v>289</v>
      </c>
      <c r="T55" s="337">
        <f>T52-T54</f>
        <v>-330517.40999999968</v>
      </c>
      <c r="U55" s="91"/>
      <c r="V55" s="91"/>
      <c r="W55" s="91"/>
      <c r="Z55" s="255"/>
    </row>
    <row r="56" spans="1:28" x14ac:dyDescent="0.2">
      <c r="A56" s="204" t="s">
        <v>118</v>
      </c>
      <c r="B56" s="337">
        <f>'Schedule I (base rate)'!M10</f>
        <v>-454.12000000000262</v>
      </c>
      <c r="C56" s="337">
        <f>'Schedule I (base rate)'!M11+'Schedule I (base rate)'!M12</f>
        <v>47896.500000000029</v>
      </c>
      <c r="D56" s="337">
        <f>'Schedule I (base rate)'!M13+'Schedule I (base rate)'!M14</f>
        <v>88286.38</v>
      </c>
      <c r="E56" s="337">
        <f>'Schedule I (base rate)'!M9</f>
        <v>44770.439999999944</v>
      </c>
      <c r="F56" s="337">
        <f>'Schedule I (base rate)'!M15</f>
        <v>-195.22999999999956</v>
      </c>
      <c r="G56" s="337">
        <f>'Schedule I (base rate)'!M16</f>
        <v>-1.0900000000000001</v>
      </c>
      <c r="H56" s="337">
        <f>SUM(B56:G56)</f>
        <v>180302.87999999998</v>
      </c>
      <c r="I56" s="337">
        <f>I43-'Schedule I (base rate)'!M17</f>
        <v>2576505.89</v>
      </c>
      <c r="X56" s="337"/>
      <c r="Y56" s="337"/>
      <c r="AA56" s="91"/>
      <c r="AB56" s="91"/>
    </row>
    <row r="57" spans="1:28" x14ac:dyDescent="0.2">
      <c r="A57" s="208"/>
      <c r="B57" s="214"/>
      <c r="C57" s="214"/>
      <c r="D57" s="214"/>
      <c r="E57" s="214"/>
      <c r="F57" s="214"/>
      <c r="G57" s="214"/>
      <c r="H57" s="214"/>
      <c r="I57" s="337">
        <f>I56-'Schedule I (base rate)'!G17</f>
        <v>1282075.7399999998</v>
      </c>
      <c r="X57" s="337"/>
      <c r="Y57" s="337"/>
      <c r="AA57" s="91"/>
      <c r="AB57" s="91"/>
    </row>
    <row r="58" spans="1:28" x14ac:dyDescent="0.2">
      <c r="A58" s="204" t="s">
        <v>119</v>
      </c>
      <c r="B58" s="337">
        <f t="shared" ref="B58:H58" si="10">SUM(B54:B57)</f>
        <v>37165.919999999998</v>
      </c>
      <c r="C58" s="337">
        <f t="shared" si="10"/>
        <v>524765.32999999996</v>
      </c>
      <c r="D58" s="337">
        <f t="shared" si="10"/>
        <v>257559.93000000002</v>
      </c>
      <c r="E58" s="337">
        <f t="shared" si="10"/>
        <v>647683.5</v>
      </c>
      <c r="F58" s="337">
        <f t="shared" si="10"/>
        <v>7558.35</v>
      </c>
      <c r="G58" s="337">
        <f t="shared" si="10"/>
        <v>0</v>
      </c>
      <c r="H58" s="337">
        <f t="shared" si="10"/>
        <v>1474733.03</v>
      </c>
      <c r="X58" s="337"/>
      <c r="Y58" s="337"/>
      <c r="AA58" s="91"/>
      <c r="AB58" s="91"/>
    </row>
    <row r="59" spans="1:28" x14ac:dyDescent="0.2">
      <c r="A59" s="340"/>
      <c r="X59" s="337"/>
      <c r="Y59" s="337"/>
      <c r="AA59" s="91"/>
      <c r="AB59" s="91"/>
    </row>
    <row r="60" spans="1:28" x14ac:dyDescent="0.2">
      <c r="A60" s="350" t="s">
        <v>281</v>
      </c>
      <c r="B60" s="337">
        <f>B48</f>
        <v>46176.967262824874</v>
      </c>
      <c r="C60" s="337">
        <f>C48</f>
        <v>1259883.6661502668</v>
      </c>
      <c r="D60" s="337">
        <f>D48</f>
        <v>185101.48652074492</v>
      </c>
      <c r="E60" s="337">
        <f>E48</f>
        <v>1302510.0800661633</v>
      </c>
      <c r="F60" s="337">
        <v>0</v>
      </c>
      <c r="G60" s="337">
        <v>0</v>
      </c>
      <c r="H60" s="337">
        <f>SUM(B60:G60)</f>
        <v>2793672.1999999997</v>
      </c>
      <c r="X60" s="337"/>
      <c r="Y60" s="337"/>
      <c r="AA60" s="91"/>
      <c r="AB60" s="91"/>
    </row>
    <row r="61" spans="1:28" x14ac:dyDescent="0.2">
      <c r="A61" s="350" t="s">
        <v>294</v>
      </c>
      <c r="B61" s="337">
        <f>'WP Schedule C (2014 Rev)'!R10+'WP Schedule C (2014 Rev)'!S10</f>
        <v>382.71000000000095</v>
      </c>
      <c r="C61" s="337">
        <f>'WP Schedule C (2014 Rev)'!R16+'WP Schedule C (2014 Rev)'!S16</f>
        <v>70710.570000000036</v>
      </c>
      <c r="D61" s="337">
        <f>'WP Schedule C (2014 Rev)'!R21+'WP Schedule C (2014 Rev)'!S21</f>
        <v>-228489.91</v>
      </c>
      <c r="E61" s="337">
        <f>'WP Schedule C (2014 Rev)'!R4+'WP Schedule C (2014 Rev)'!S4</f>
        <v>-205538.20000000007</v>
      </c>
      <c r="F61" s="337">
        <v>0</v>
      </c>
      <c r="G61" s="337">
        <v>0</v>
      </c>
      <c r="H61" s="337">
        <f>SUM(B61:G61)</f>
        <v>-362934.83</v>
      </c>
      <c r="I61" s="337">
        <f>I57+H61</f>
        <v>919140.90999999968</v>
      </c>
      <c r="X61" s="337"/>
      <c r="Y61" s="337"/>
      <c r="AA61" s="91"/>
      <c r="AB61" s="91"/>
    </row>
    <row r="62" spans="1:28" x14ac:dyDescent="0.2">
      <c r="A62" s="349" t="s">
        <v>282</v>
      </c>
      <c r="B62" s="214">
        <f>'WP Schedule C (2014 Rev)'!Q10</f>
        <v>0</v>
      </c>
      <c r="C62" s="214">
        <f>'WP Schedule C (2014 Rev)'!Q16</f>
        <v>0</v>
      </c>
      <c r="D62" s="214">
        <f>'WP Schedule C (2014 Rev)'!Q21</f>
        <v>0</v>
      </c>
      <c r="E62" s="214">
        <f>'WP Schedule C (2014 Rev)'!Q4</f>
        <v>0</v>
      </c>
      <c r="F62" s="214">
        <v>0</v>
      </c>
      <c r="G62" s="214">
        <v>0</v>
      </c>
      <c r="H62" s="214">
        <f>SUM(B62:G62)</f>
        <v>0</v>
      </c>
      <c r="X62" s="337"/>
      <c r="Y62" s="337"/>
      <c r="AA62" s="91"/>
      <c r="AB62" s="91"/>
    </row>
    <row r="63" spans="1:28" x14ac:dyDescent="0.2">
      <c r="A63" s="350" t="s">
        <v>283</v>
      </c>
      <c r="B63" s="337">
        <f t="shared" ref="B63:G63" si="11">SUM(B60:B62)</f>
        <v>46559.677262824873</v>
      </c>
      <c r="C63" s="337">
        <f t="shared" si="11"/>
        <v>1330594.2361502668</v>
      </c>
      <c r="D63" s="337">
        <f t="shared" si="11"/>
        <v>-43388.423479255085</v>
      </c>
      <c r="E63" s="337">
        <f t="shared" si="11"/>
        <v>1096971.8800661634</v>
      </c>
      <c r="F63" s="337">
        <f t="shared" si="11"/>
        <v>0</v>
      </c>
      <c r="G63" s="337">
        <f t="shared" si="11"/>
        <v>0</v>
      </c>
      <c r="H63" s="337">
        <f>SUM(B63:G63)</f>
        <v>2430737.37</v>
      </c>
      <c r="X63" s="337"/>
      <c r="Y63" s="337"/>
      <c r="AA63" s="91"/>
      <c r="AB63" s="91"/>
    </row>
    <row r="64" spans="1:28" x14ac:dyDescent="0.2">
      <c r="A64" s="204"/>
      <c r="X64" s="337"/>
      <c r="Y64" s="337"/>
      <c r="AA64" s="91"/>
      <c r="AB64" s="91"/>
    </row>
    <row r="65" spans="1:28" x14ac:dyDescent="0.2">
      <c r="A65" s="204" t="s">
        <v>91</v>
      </c>
      <c r="B65" s="337">
        <f t="shared" ref="B65:G65" si="12">B63-B58</f>
        <v>9393.7572628248745</v>
      </c>
      <c r="C65" s="337">
        <f t="shared" si="12"/>
        <v>805828.90615026688</v>
      </c>
      <c r="D65" s="337">
        <f t="shared" si="12"/>
        <v>-300948.35347925511</v>
      </c>
      <c r="E65" s="337">
        <f t="shared" si="12"/>
        <v>449288.38006616337</v>
      </c>
      <c r="F65" s="337">
        <f t="shared" si="12"/>
        <v>-7558.35</v>
      </c>
      <c r="G65" s="337">
        <f t="shared" si="12"/>
        <v>0</v>
      </c>
      <c r="H65" s="337">
        <f>SUM(B65:G65)</f>
        <v>956004.34000000008</v>
      </c>
      <c r="X65" s="337"/>
      <c r="Y65" s="337"/>
      <c r="AA65" s="91"/>
      <c r="AB65" s="91"/>
    </row>
    <row r="66" spans="1:28" x14ac:dyDescent="0.2">
      <c r="A66" s="208" t="s">
        <v>92</v>
      </c>
      <c r="B66" s="214">
        <f>'WP Schedule C (2014 Rev)'!O10</f>
        <v>38439.96</v>
      </c>
      <c r="C66" s="214">
        <f>'WP Schedule C (2014 Rev)'!O16</f>
        <v>783789.64999999991</v>
      </c>
      <c r="D66" s="214">
        <f>'WP Schedule C (2014 Rev)'!O21</f>
        <v>-136683.63999999998</v>
      </c>
      <c r="E66" s="214">
        <f>'WP Schedule C (2014 Rev)'!O4</f>
        <v>607203.09000000008</v>
      </c>
      <c r="F66" s="214">
        <f>'WP Schedule C (2014 Rev)'!O25</f>
        <v>-6227.3099999999995</v>
      </c>
      <c r="G66" s="214">
        <v>0</v>
      </c>
      <c r="H66" s="214">
        <f>SUM(B66:G66)</f>
        <v>1286521.75</v>
      </c>
      <c r="X66" s="337"/>
      <c r="Y66" s="337"/>
      <c r="AA66" s="91"/>
      <c r="AB66" s="91"/>
    </row>
    <row r="67" spans="1:28" x14ac:dyDescent="0.2">
      <c r="A67" s="350" t="s">
        <v>284</v>
      </c>
      <c r="B67" s="337">
        <f>B65-B66</f>
        <v>-29046.202737175125</v>
      </c>
      <c r="C67" s="337">
        <f>C65-C66</f>
        <v>22039.256150266971</v>
      </c>
      <c r="D67" s="337">
        <f>D65-D66</f>
        <v>-164264.71347925512</v>
      </c>
      <c r="E67" s="337">
        <f>E65-E66</f>
        <v>-157914.70993383671</v>
      </c>
      <c r="F67" s="337">
        <f>F65-F66</f>
        <v>-1331.0400000000009</v>
      </c>
      <c r="G67" s="337">
        <f>SUM(G65:G66)</f>
        <v>0</v>
      </c>
      <c r="H67" s="337">
        <f>SUM(B67:G67)</f>
        <v>-330517.40999999997</v>
      </c>
      <c r="X67" s="337"/>
      <c r="Y67" s="337"/>
      <c r="AA67" s="91"/>
      <c r="AB67" s="91"/>
    </row>
    <row r="68" spans="1:28" x14ac:dyDescent="0.2">
      <c r="A68" s="340"/>
      <c r="X68" s="337"/>
      <c r="Y68" s="337"/>
      <c r="AA68" s="91"/>
      <c r="AB68" s="91"/>
    </row>
    <row r="69" spans="1:28" x14ac:dyDescent="0.2">
      <c r="A69" s="340" t="s">
        <v>79</v>
      </c>
      <c r="B69" s="401" t="s">
        <v>86</v>
      </c>
      <c r="C69" s="402" t="s">
        <v>87</v>
      </c>
      <c r="D69" s="402" t="s">
        <v>108</v>
      </c>
      <c r="E69" s="402" t="s">
        <v>85</v>
      </c>
      <c r="F69" s="402" t="s">
        <v>293</v>
      </c>
      <c r="G69" s="402" t="s">
        <v>2</v>
      </c>
      <c r="H69" s="403" t="s">
        <v>8</v>
      </c>
      <c r="X69" s="337"/>
      <c r="Y69" s="337"/>
      <c r="AA69" s="91"/>
      <c r="AB69" s="91"/>
    </row>
    <row r="70" spans="1:28" x14ac:dyDescent="0.2">
      <c r="A70" s="356" t="s">
        <v>281</v>
      </c>
      <c r="B70" s="342">
        <f t="shared" ref="B70:G70" si="13">B48</f>
        <v>46176.967262824874</v>
      </c>
      <c r="C70" s="342">
        <f t="shared" si="13"/>
        <v>1259883.6661502668</v>
      </c>
      <c r="D70" s="342">
        <f t="shared" si="13"/>
        <v>185101.48652074492</v>
      </c>
      <c r="E70" s="342">
        <f t="shared" si="13"/>
        <v>1302510.0800661633</v>
      </c>
      <c r="F70" s="342">
        <f t="shared" si="13"/>
        <v>0</v>
      </c>
      <c r="G70" s="342">
        <f t="shared" si="13"/>
        <v>0</v>
      </c>
      <c r="H70" s="343">
        <f>SUM(B70:E70)</f>
        <v>2793672.1999999997</v>
      </c>
      <c r="X70" s="337"/>
      <c r="Y70" s="337"/>
      <c r="AA70" s="91"/>
      <c r="AB70" s="91"/>
    </row>
    <row r="71" spans="1:28" x14ac:dyDescent="0.2">
      <c r="A71" s="341"/>
      <c r="B71" s="342"/>
      <c r="C71" s="342"/>
      <c r="D71" s="342"/>
      <c r="E71" s="342"/>
      <c r="F71" s="342"/>
      <c r="G71" s="342"/>
      <c r="H71" s="343"/>
      <c r="X71" s="337"/>
      <c r="Y71" s="340"/>
      <c r="AA71" s="91"/>
      <c r="AB71" s="91"/>
    </row>
    <row r="72" spans="1:28" x14ac:dyDescent="0.2">
      <c r="A72" s="209" t="s">
        <v>90</v>
      </c>
      <c r="B72" s="342">
        <f t="shared" ref="B72:G72" si="14">B58</f>
        <v>37165.919999999998</v>
      </c>
      <c r="C72" s="342">
        <f t="shared" si="14"/>
        <v>524765.32999999996</v>
      </c>
      <c r="D72" s="342">
        <f t="shared" si="14"/>
        <v>257559.93000000002</v>
      </c>
      <c r="E72" s="342">
        <f t="shared" si="14"/>
        <v>647683.5</v>
      </c>
      <c r="F72" s="342">
        <f t="shared" si="14"/>
        <v>7558.35</v>
      </c>
      <c r="G72" s="342">
        <f t="shared" si="14"/>
        <v>0</v>
      </c>
      <c r="H72" s="343">
        <f>SUM(B72:G72)</f>
        <v>1474733.0300000003</v>
      </c>
      <c r="X72" s="337"/>
      <c r="Y72" s="340"/>
      <c r="AA72" s="91"/>
      <c r="AB72" s="91"/>
    </row>
    <row r="73" spans="1:28" x14ac:dyDescent="0.2">
      <c r="A73" s="357" t="s">
        <v>285</v>
      </c>
      <c r="B73" s="214">
        <f>'WP Schedule C (2014 Rev)'!T10</f>
        <v>38057.25</v>
      </c>
      <c r="C73" s="214">
        <f>'WP Schedule C (2014 Rev)'!T16</f>
        <v>713079.07999999984</v>
      </c>
      <c r="D73" s="214">
        <f>'WP Schedule C (2014 Rev)'!T21</f>
        <v>91806.270000000019</v>
      </c>
      <c r="E73" s="214">
        <f>'WP Schedule C (2014 Rev)'!T4</f>
        <v>812741.29000000015</v>
      </c>
      <c r="F73" s="214">
        <f>'WP Schedule C (2014 Rev)'!T25</f>
        <v>-6227.3099999999995</v>
      </c>
      <c r="G73" s="214">
        <v>0</v>
      </c>
      <c r="H73" s="281">
        <f>SUM(B73:G73)</f>
        <v>1649456.58</v>
      </c>
      <c r="S73" s="340"/>
      <c r="T73" s="344"/>
      <c r="U73" s="344"/>
      <c r="V73" s="344"/>
      <c r="W73" s="344"/>
      <c r="X73" s="344"/>
      <c r="Y73" s="337"/>
      <c r="AA73" s="91"/>
      <c r="AB73" s="91"/>
    </row>
    <row r="74" spans="1:28" x14ac:dyDescent="0.2">
      <c r="A74" s="209" t="s">
        <v>120</v>
      </c>
      <c r="B74" s="342">
        <f t="shared" ref="B74:G74" si="15">SUM(B72:B73)</f>
        <v>75223.17</v>
      </c>
      <c r="C74" s="342">
        <f t="shared" si="15"/>
        <v>1237844.4099999997</v>
      </c>
      <c r="D74" s="342">
        <f t="shared" si="15"/>
        <v>349366.20000000007</v>
      </c>
      <c r="E74" s="342">
        <f t="shared" si="15"/>
        <v>1460424.79</v>
      </c>
      <c r="F74" s="342">
        <f t="shared" si="15"/>
        <v>1331.0400000000009</v>
      </c>
      <c r="G74" s="342">
        <f t="shared" si="15"/>
        <v>0</v>
      </c>
      <c r="H74" s="343">
        <f>SUM(B74:G74)</f>
        <v>3124189.61</v>
      </c>
      <c r="S74" s="345"/>
      <c r="T74" s="342"/>
      <c r="U74" s="342"/>
      <c r="V74" s="342"/>
      <c r="W74" s="342"/>
      <c r="X74" s="342"/>
      <c r="Y74" s="337"/>
      <c r="AA74" s="91"/>
      <c r="AB74" s="91"/>
    </row>
    <row r="75" spans="1:28" x14ac:dyDescent="0.2">
      <c r="A75" s="209"/>
      <c r="B75" s="342"/>
      <c r="C75" s="342"/>
      <c r="D75" s="342"/>
      <c r="E75" s="342"/>
      <c r="F75" s="342"/>
      <c r="G75" s="342"/>
      <c r="H75" s="343"/>
      <c r="T75" s="344"/>
      <c r="U75" s="344"/>
      <c r="V75" s="344"/>
      <c r="W75" s="344"/>
      <c r="X75" s="344"/>
      <c r="Y75" s="337"/>
      <c r="AA75" s="91"/>
      <c r="AB75" s="91"/>
    </row>
    <row r="76" spans="1:28" x14ac:dyDescent="0.2">
      <c r="A76" s="210" t="s">
        <v>101</v>
      </c>
      <c r="B76" s="214">
        <f t="shared" ref="B76:G76" si="16">B70-B74</f>
        <v>-29046.202737175125</v>
      </c>
      <c r="C76" s="214">
        <f t="shared" si="16"/>
        <v>22039.256150267087</v>
      </c>
      <c r="D76" s="214">
        <f t="shared" si="16"/>
        <v>-164264.71347925515</v>
      </c>
      <c r="E76" s="214">
        <f t="shared" si="16"/>
        <v>-157914.70993383671</v>
      </c>
      <c r="F76" s="214">
        <f t="shared" si="16"/>
        <v>-1331.0400000000009</v>
      </c>
      <c r="G76" s="214">
        <f t="shared" si="16"/>
        <v>0</v>
      </c>
      <c r="H76" s="281">
        <f>SUM(B76:G76)</f>
        <v>-330517.40999999986</v>
      </c>
      <c r="X76" s="337"/>
      <c r="Y76" s="337"/>
      <c r="AA76" s="91"/>
      <c r="AB76" s="91"/>
    </row>
    <row r="77" spans="1:28" x14ac:dyDescent="0.2">
      <c r="W77" s="340"/>
    </row>
    <row r="78" spans="1:28" x14ac:dyDescent="0.2">
      <c r="W78" s="340"/>
    </row>
    <row r="79" spans="1:28" x14ac:dyDescent="0.2">
      <c r="W79" s="342"/>
    </row>
    <row r="80" spans="1:28" x14ac:dyDescent="0.2">
      <c r="H80" s="451"/>
    </row>
  </sheetData>
  <mergeCells count="6">
    <mergeCell ref="A1:A3"/>
    <mergeCell ref="B3:F3"/>
    <mergeCell ref="G3:K3"/>
    <mergeCell ref="M3:Q3"/>
    <mergeCell ref="R3:V3"/>
    <mergeCell ref="L1:L3"/>
  </mergeCells>
  <printOptions horizontalCentered="1"/>
  <pageMargins left="0.7" right="0.7" top="0.75" bottom="0.75" header="0.3" footer="0.3"/>
  <pageSetup scale="65" pageOrder="overThenDown" orientation="landscape" r:id="rId1"/>
  <headerFooter>
    <oddHeader>&amp;CAEP Texas North Company
Adjusted Energy Efficiency Cost Recovery Factor Filing
Workpaper Schedule C</oddHeader>
    <oddFooter>&amp;LSponsored by: Jennifer L. Jackson</oddFooter>
  </headerFooter>
  <rowBreaks count="1" manualBreakCount="1">
    <brk id="37" max="16383" man="1"/>
  </rowBreaks>
  <colBreaks count="1" manualBreakCount="1">
    <brk id="11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2"/>
  <sheetViews>
    <sheetView view="pageLayout" zoomScaleNormal="100" workbookViewId="0"/>
  </sheetViews>
  <sheetFormatPr defaultColWidth="8.85546875" defaultRowHeight="12.75" x14ac:dyDescent="0.2"/>
  <cols>
    <col min="1" max="1" width="17.5703125" style="215" bestFit="1" customWidth="1"/>
    <col min="2" max="2" width="55.5703125" style="215" bestFit="1" customWidth="1"/>
    <col min="3" max="4" width="13.5703125" style="263" hidden="1" customWidth="1"/>
    <col min="5" max="5" width="13.85546875" style="263" hidden="1" customWidth="1"/>
    <col min="6" max="7" width="13.7109375" style="263" hidden="1" customWidth="1"/>
    <col min="8" max="8" width="13.5703125" style="263" hidden="1" customWidth="1"/>
    <col min="9" max="9" width="13.42578125" style="263" hidden="1" customWidth="1"/>
    <col min="10" max="10" width="13.85546875" style="263" hidden="1" customWidth="1"/>
    <col min="11" max="11" width="13.5703125" style="263" hidden="1" customWidth="1"/>
    <col min="12" max="12" width="13.7109375" style="263" hidden="1" customWidth="1"/>
    <col min="13" max="14" width="13.85546875" style="263" hidden="1" customWidth="1"/>
    <col min="15" max="15" width="12.5703125" style="263" bestFit="1" customWidth="1"/>
    <col min="16" max="16" width="4.42578125" style="215" customWidth="1"/>
    <col min="17" max="17" width="15.42578125" style="215" customWidth="1"/>
    <col min="18" max="18" width="11.140625" style="264" customWidth="1"/>
    <col min="19" max="19" width="12.85546875" style="264" customWidth="1"/>
    <col min="20" max="20" width="11.85546875" style="215" customWidth="1"/>
    <col min="21" max="16384" width="8.85546875" style="215"/>
  </cols>
  <sheetData>
    <row r="1" spans="1:20" s="268" customFormat="1" ht="63.75" x14ac:dyDescent="0.2">
      <c r="A1" s="268" t="s">
        <v>142</v>
      </c>
      <c r="B1" s="268" t="s">
        <v>143</v>
      </c>
      <c r="C1" s="352" t="s">
        <v>262</v>
      </c>
      <c r="D1" s="352" t="s">
        <v>263</v>
      </c>
      <c r="E1" s="352" t="s">
        <v>264</v>
      </c>
      <c r="F1" s="352" t="s">
        <v>265</v>
      </c>
      <c r="G1" s="352" t="s">
        <v>266</v>
      </c>
      <c r="H1" s="352" t="s">
        <v>267</v>
      </c>
      <c r="I1" s="352" t="s">
        <v>268</v>
      </c>
      <c r="J1" s="352" t="s">
        <v>269</v>
      </c>
      <c r="K1" s="352" t="s">
        <v>270</v>
      </c>
      <c r="L1" s="352" t="s">
        <v>271</v>
      </c>
      <c r="M1" s="352" t="s">
        <v>272</v>
      </c>
      <c r="N1" s="352" t="s">
        <v>273</v>
      </c>
      <c r="O1" s="352" t="s">
        <v>144</v>
      </c>
      <c r="P1" s="269"/>
      <c r="Q1" s="441" t="s">
        <v>259</v>
      </c>
      <c r="R1" s="442" t="s">
        <v>260</v>
      </c>
      <c r="S1" s="270" t="s">
        <v>145</v>
      </c>
      <c r="T1" s="441" t="s">
        <v>261</v>
      </c>
    </row>
    <row r="2" spans="1:20" x14ac:dyDescent="0.2">
      <c r="A2" s="215" t="s">
        <v>146</v>
      </c>
      <c r="B2" s="215" t="s">
        <v>147</v>
      </c>
      <c r="C2" s="353">
        <v>71354.63</v>
      </c>
      <c r="D2" s="353">
        <v>63817.13</v>
      </c>
      <c r="E2" s="353">
        <v>42732.34</v>
      </c>
      <c r="F2" s="353">
        <v>33494.800000000003</v>
      </c>
      <c r="G2" s="353">
        <v>38596.6</v>
      </c>
      <c r="H2" s="353">
        <v>50251.01</v>
      </c>
      <c r="I2" s="353">
        <v>59694.48</v>
      </c>
      <c r="J2" s="353">
        <v>62003.01</v>
      </c>
      <c r="K2" s="353">
        <v>61537.52</v>
      </c>
      <c r="L2" s="353">
        <v>42942.47</v>
      </c>
      <c r="M2" s="353">
        <v>35816.68</v>
      </c>
      <c r="N2" s="353">
        <v>44955.51</v>
      </c>
      <c r="O2" s="263">
        <f>SUM(C2:N2)</f>
        <v>607196.18000000005</v>
      </c>
      <c r="P2" s="263"/>
    </row>
    <row r="3" spans="1:20" x14ac:dyDescent="0.2">
      <c r="A3" s="215" t="s">
        <v>146</v>
      </c>
      <c r="B3" s="267" t="s">
        <v>147</v>
      </c>
      <c r="C3" s="354">
        <v>0</v>
      </c>
      <c r="D3" s="354">
        <v>0.03</v>
      </c>
      <c r="E3" s="354">
        <v>0</v>
      </c>
      <c r="F3" s="354">
        <v>0</v>
      </c>
      <c r="G3" s="354">
        <v>0.39</v>
      </c>
      <c r="H3" s="354">
        <v>0</v>
      </c>
      <c r="I3" s="354">
        <v>0</v>
      </c>
      <c r="J3" s="354">
        <v>0.18</v>
      </c>
      <c r="K3" s="354">
        <v>0.02</v>
      </c>
      <c r="L3" s="354">
        <v>0</v>
      </c>
      <c r="M3" s="354">
        <v>6.29</v>
      </c>
      <c r="N3" s="354">
        <v>0</v>
      </c>
      <c r="O3" s="265">
        <f>SUM(C3:N3)</f>
        <v>6.91</v>
      </c>
      <c r="P3" s="355"/>
    </row>
    <row r="4" spans="1:20" x14ac:dyDescent="0.2">
      <c r="B4" s="215" t="s">
        <v>148</v>
      </c>
      <c r="C4" s="263">
        <f>SUM(C2:C3)</f>
        <v>71354.63</v>
      </c>
      <c r="D4" s="263">
        <f t="shared" ref="D4:O4" si="0">SUM(D2:D3)</f>
        <v>63817.159999999996</v>
      </c>
      <c r="E4" s="263">
        <f t="shared" si="0"/>
        <v>42732.34</v>
      </c>
      <c r="F4" s="263">
        <f t="shared" si="0"/>
        <v>33494.800000000003</v>
      </c>
      <c r="G4" s="263">
        <f t="shared" si="0"/>
        <v>38596.99</v>
      </c>
      <c r="H4" s="263">
        <f t="shared" si="0"/>
        <v>50251.01</v>
      </c>
      <c r="I4" s="263">
        <f t="shared" si="0"/>
        <v>59694.48</v>
      </c>
      <c r="J4" s="263">
        <f t="shared" si="0"/>
        <v>62003.19</v>
      </c>
      <c r="K4" s="263">
        <f t="shared" si="0"/>
        <v>61537.539999999994</v>
      </c>
      <c r="L4" s="263">
        <f t="shared" si="0"/>
        <v>42942.47</v>
      </c>
      <c r="M4" s="263">
        <f t="shared" si="0"/>
        <v>35822.97</v>
      </c>
      <c r="N4" s="263">
        <f t="shared" si="0"/>
        <v>44955.51</v>
      </c>
      <c r="O4" s="263">
        <f t="shared" si="0"/>
        <v>607203.09000000008</v>
      </c>
      <c r="P4" s="263"/>
      <c r="Q4" s="266">
        <v>0</v>
      </c>
      <c r="R4" s="266">
        <f>'[3]Schedule C 2012 (actuals)'!$C$21</f>
        <v>-160426.08000000007</v>
      </c>
      <c r="S4" s="266">
        <f>'[3]WP Schedule E (2011 Bonus)'!$C$11</f>
        <v>-45112.12</v>
      </c>
      <c r="T4" s="266">
        <f>O4-Q4-R4-S4</f>
        <v>812741.29000000015</v>
      </c>
    </row>
    <row r="5" spans="1:20" x14ac:dyDescent="0.2">
      <c r="P5" s="263"/>
      <c r="S5" s="266"/>
    </row>
    <row r="6" spans="1:20" x14ac:dyDescent="0.2">
      <c r="A6" s="215" t="s">
        <v>149</v>
      </c>
      <c r="B6" s="215" t="s">
        <v>150</v>
      </c>
      <c r="C6" s="353">
        <v>0</v>
      </c>
      <c r="D6" s="353">
        <v>0.01</v>
      </c>
      <c r="E6" s="353">
        <v>0</v>
      </c>
      <c r="F6" s="353">
        <v>0</v>
      </c>
      <c r="G6" s="353">
        <v>0</v>
      </c>
      <c r="H6" s="353">
        <v>0</v>
      </c>
      <c r="I6" s="353">
        <v>0</v>
      </c>
      <c r="J6" s="353">
        <v>0</v>
      </c>
      <c r="K6" s="353">
        <v>0.31</v>
      </c>
      <c r="L6" s="353">
        <v>0</v>
      </c>
      <c r="M6" s="353">
        <v>0</v>
      </c>
      <c r="N6" s="353">
        <v>0.02</v>
      </c>
      <c r="O6" s="263">
        <f>SUM(C6:N6)</f>
        <v>0.34</v>
      </c>
      <c r="P6" s="263"/>
      <c r="S6" s="266"/>
    </row>
    <row r="7" spans="1:20" x14ac:dyDescent="0.2">
      <c r="A7" s="215" t="s">
        <v>149</v>
      </c>
      <c r="B7" s="215" t="s">
        <v>150</v>
      </c>
      <c r="C7" s="353">
        <v>1907.48</v>
      </c>
      <c r="D7" s="353">
        <v>1720.24</v>
      </c>
      <c r="E7" s="353">
        <v>2197.15</v>
      </c>
      <c r="F7" s="353">
        <v>2145.37</v>
      </c>
      <c r="G7" s="353">
        <v>2306.9499999999998</v>
      </c>
      <c r="H7" s="353">
        <v>2533.98</v>
      </c>
      <c r="I7" s="353">
        <v>2781.27</v>
      </c>
      <c r="J7" s="353">
        <v>2943.07</v>
      </c>
      <c r="K7" s="353">
        <v>2939.76</v>
      </c>
      <c r="L7" s="353">
        <v>2430.9299999999998</v>
      </c>
      <c r="M7" s="353">
        <v>2174.12</v>
      </c>
      <c r="N7" s="353">
        <v>2488.6</v>
      </c>
      <c r="O7" s="263">
        <f>SUM(C7:N7)</f>
        <v>28568.920000000002</v>
      </c>
      <c r="P7" s="263"/>
      <c r="S7" s="266"/>
    </row>
    <row r="8" spans="1:20" x14ac:dyDescent="0.2">
      <c r="A8" s="215" t="s">
        <v>149</v>
      </c>
      <c r="B8" s="215" t="s">
        <v>150</v>
      </c>
      <c r="C8" s="353">
        <v>433.09</v>
      </c>
      <c r="D8" s="353">
        <v>389.36</v>
      </c>
      <c r="E8" s="353">
        <v>555</v>
      </c>
      <c r="F8" s="353">
        <v>563.11</v>
      </c>
      <c r="G8" s="353">
        <v>576.89</v>
      </c>
      <c r="H8" s="353">
        <v>572.15</v>
      </c>
      <c r="I8" s="353">
        <v>579.96</v>
      </c>
      <c r="J8" s="353">
        <v>578.77</v>
      </c>
      <c r="K8" s="353">
        <v>594.28</v>
      </c>
      <c r="L8" s="353">
        <v>554.16</v>
      </c>
      <c r="M8" s="353">
        <v>545.48</v>
      </c>
      <c r="N8" s="353">
        <v>607.77</v>
      </c>
      <c r="O8" s="263">
        <f>SUM(C8:N8)</f>
        <v>6550.02</v>
      </c>
      <c r="P8" s="263"/>
      <c r="S8" s="266"/>
    </row>
    <row r="9" spans="1:20" x14ac:dyDescent="0.2">
      <c r="A9" s="215" t="s">
        <v>149</v>
      </c>
      <c r="B9" s="267" t="s">
        <v>150</v>
      </c>
      <c r="C9" s="354">
        <v>256.41000000000003</v>
      </c>
      <c r="D9" s="354">
        <v>225.36</v>
      </c>
      <c r="E9" s="354">
        <v>284.72000000000003</v>
      </c>
      <c r="F9" s="354">
        <v>253.72</v>
      </c>
      <c r="G9" s="354">
        <v>255.9</v>
      </c>
      <c r="H9" s="354">
        <v>284.33999999999997</v>
      </c>
      <c r="I9" s="354">
        <v>300.93</v>
      </c>
      <c r="J9" s="354">
        <v>292.43</v>
      </c>
      <c r="K9" s="354">
        <v>313.29000000000002</v>
      </c>
      <c r="L9" s="354">
        <v>273.52</v>
      </c>
      <c r="M9" s="354">
        <v>259.33</v>
      </c>
      <c r="N9" s="354">
        <v>320.73</v>
      </c>
      <c r="O9" s="265">
        <f>SUM(C9:N9)</f>
        <v>3320.68</v>
      </c>
      <c r="P9" s="263"/>
      <c r="R9" s="266"/>
      <c r="S9" s="266"/>
    </row>
    <row r="10" spans="1:20" x14ac:dyDescent="0.2">
      <c r="B10" s="215" t="s">
        <v>151</v>
      </c>
      <c r="C10" s="263">
        <f>SUM(C6:C9)</f>
        <v>2596.98</v>
      </c>
      <c r="D10" s="263">
        <f t="shared" ref="D10:O10" si="1">SUM(D6:D9)</f>
        <v>2334.9700000000003</v>
      </c>
      <c r="E10" s="263">
        <f t="shared" si="1"/>
        <v>3036.87</v>
      </c>
      <c r="F10" s="263">
        <f t="shared" si="1"/>
        <v>2962.2</v>
      </c>
      <c r="G10" s="263">
        <f t="shared" si="1"/>
        <v>3139.74</v>
      </c>
      <c r="H10" s="263">
        <f t="shared" si="1"/>
        <v>3390.4700000000003</v>
      </c>
      <c r="I10" s="263">
        <f t="shared" si="1"/>
        <v>3662.16</v>
      </c>
      <c r="J10" s="263">
        <f t="shared" si="1"/>
        <v>3814.27</v>
      </c>
      <c r="K10" s="263">
        <f t="shared" si="1"/>
        <v>3847.6400000000003</v>
      </c>
      <c r="L10" s="263">
        <f t="shared" si="1"/>
        <v>3258.6099999999997</v>
      </c>
      <c r="M10" s="263">
        <f t="shared" si="1"/>
        <v>2978.93</v>
      </c>
      <c r="N10" s="263">
        <f t="shared" si="1"/>
        <v>3417.12</v>
      </c>
      <c r="O10" s="263">
        <f t="shared" si="1"/>
        <v>38439.96</v>
      </c>
      <c r="P10" s="263"/>
      <c r="Q10" s="266">
        <v>0</v>
      </c>
      <c r="R10" s="266">
        <f>'[3]Schedule C 2012 (actuals)'!$C$22</f>
        <v>2807.2900000000009</v>
      </c>
      <c r="S10" s="266">
        <f>'[3]WP Schedule E (2011 Bonus)'!$C$12</f>
        <v>-2424.58</v>
      </c>
      <c r="T10" s="266">
        <f>O10-Q10-R10-S10</f>
        <v>38057.25</v>
      </c>
    </row>
    <row r="11" spans="1:20" x14ac:dyDescent="0.2">
      <c r="P11" s="263"/>
      <c r="S11" s="266"/>
    </row>
    <row r="12" spans="1:20" x14ac:dyDescent="0.2">
      <c r="A12" s="215" t="s">
        <v>152</v>
      </c>
      <c r="B12" s="215" t="s">
        <v>153</v>
      </c>
      <c r="C12" s="353">
        <v>0</v>
      </c>
      <c r="D12" s="353">
        <v>0.08</v>
      </c>
      <c r="E12" s="353">
        <v>0</v>
      </c>
      <c r="F12" s="353">
        <v>0</v>
      </c>
      <c r="G12" s="353">
        <v>0</v>
      </c>
      <c r="H12" s="353">
        <v>0</v>
      </c>
      <c r="I12" s="353">
        <v>0</v>
      </c>
      <c r="J12" s="353">
        <v>0</v>
      </c>
      <c r="K12" s="353">
        <v>0</v>
      </c>
      <c r="L12" s="353">
        <v>0</v>
      </c>
      <c r="M12" s="353">
        <v>0</v>
      </c>
      <c r="N12" s="353">
        <v>0</v>
      </c>
      <c r="O12" s="263">
        <f>SUM(C12:N12)</f>
        <v>0.08</v>
      </c>
      <c r="P12" s="263"/>
      <c r="S12" s="266"/>
    </row>
    <row r="13" spans="1:20" x14ac:dyDescent="0.2">
      <c r="A13" s="215" t="s">
        <v>152</v>
      </c>
      <c r="B13" s="215" t="s">
        <v>153</v>
      </c>
      <c r="C13" s="353">
        <v>63504.71</v>
      </c>
      <c r="D13" s="353">
        <v>58086.61</v>
      </c>
      <c r="E13" s="353">
        <v>43979.64</v>
      </c>
      <c r="F13" s="353">
        <v>43835.56</v>
      </c>
      <c r="G13" s="353">
        <v>47785.18</v>
      </c>
      <c r="H13" s="353">
        <v>53122.37</v>
      </c>
      <c r="I13" s="353">
        <v>57117.85</v>
      </c>
      <c r="J13" s="353">
        <v>58009.760000000002</v>
      </c>
      <c r="K13" s="353">
        <v>58919.73</v>
      </c>
      <c r="L13" s="353">
        <v>50096.9</v>
      </c>
      <c r="M13" s="353">
        <v>46362.01</v>
      </c>
      <c r="N13" s="353">
        <v>49201.59</v>
      </c>
      <c r="O13" s="263">
        <f>SUM(C13:N13)</f>
        <v>630021.90999999992</v>
      </c>
      <c r="P13" s="263"/>
      <c r="S13" s="266"/>
    </row>
    <row r="14" spans="1:20" x14ac:dyDescent="0.2">
      <c r="A14" s="215" t="s">
        <v>152</v>
      </c>
      <c r="B14" s="215" t="s">
        <v>153</v>
      </c>
      <c r="C14" s="353">
        <v>6199.98</v>
      </c>
      <c r="D14" s="353">
        <v>5855.89</v>
      </c>
      <c r="E14" s="353">
        <v>4703.03</v>
      </c>
      <c r="F14" s="353">
        <v>4646.0600000000004</v>
      </c>
      <c r="G14" s="353">
        <v>4774.13</v>
      </c>
      <c r="H14" s="353">
        <v>4986.2</v>
      </c>
      <c r="I14" s="353">
        <v>4761.05</v>
      </c>
      <c r="J14" s="353">
        <v>5114.2299999999996</v>
      </c>
      <c r="K14" s="353">
        <v>5233.6099999999997</v>
      </c>
      <c r="L14" s="353">
        <v>5016.74</v>
      </c>
      <c r="M14" s="353">
        <v>3988.27</v>
      </c>
      <c r="N14" s="353">
        <v>4359.2299999999996</v>
      </c>
      <c r="O14" s="263">
        <f>SUM(C14:N14)</f>
        <v>59638.42</v>
      </c>
      <c r="P14" s="263"/>
      <c r="S14" s="266"/>
    </row>
    <row r="15" spans="1:20" x14ac:dyDescent="0.2">
      <c r="A15" s="215" t="s">
        <v>152</v>
      </c>
      <c r="B15" s="267" t="s">
        <v>153</v>
      </c>
      <c r="C15" s="354">
        <v>9314.5</v>
      </c>
      <c r="D15" s="354">
        <v>9098.2199999999993</v>
      </c>
      <c r="E15" s="354">
        <v>6706.17</v>
      </c>
      <c r="F15" s="354">
        <v>6432.44</v>
      </c>
      <c r="G15" s="354">
        <v>7262.64</v>
      </c>
      <c r="H15" s="354">
        <v>8099.78</v>
      </c>
      <c r="I15" s="354">
        <v>7931.58</v>
      </c>
      <c r="J15" s="354">
        <v>8118.43</v>
      </c>
      <c r="K15" s="354">
        <v>9377.56</v>
      </c>
      <c r="L15" s="354">
        <v>8111.09</v>
      </c>
      <c r="M15" s="354">
        <v>6858.6</v>
      </c>
      <c r="N15" s="354">
        <v>6818.23</v>
      </c>
      <c r="O15" s="265">
        <f>SUM(C15:N15)</f>
        <v>94129.24</v>
      </c>
      <c r="P15" s="263"/>
      <c r="S15" s="266"/>
    </row>
    <row r="16" spans="1:20" x14ac:dyDescent="0.2">
      <c r="B16" s="215" t="s">
        <v>154</v>
      </c>
      <c r="C16" s="263">
        <f>SUM(C12:C15)</f>
        <v>79019.19</v>
      </c>
      <c r="D16" s="263">
        <f t="shared" ref="D16:O16" si="2">SUM(D12:D15)</f>
        <v>73040.800000000003</v>
      </c>
      <c r="E16" s="263">
        <f t="shared" si="2"/>
        <v>55388.84</v>
      </c>
      <c r="F16" s="263">
        <f t="shared" si="2"/>
        <v>54914.06</v>
      </c>
      <c r="G16" s="263">
        <f t="shared" si="2"/>
        <v>59821.95</v>
      </c>
      <c r="H16" s="263">
        <f t="shared" si="2"/>
        <v>66208.350000000006</v>
      </c>
      <c r="I16" s="263">
        <f t="shared" si="2"/>
        <v>69810.48</v>
      </c>
      <c r="J16" s="263">
        <f t="shared" si="2"/>
        <v>71242.420000000013</v>
      </c>
      <c r="K16" s="263">
        <f t="shared" si="2"/>
        <v>73530.900000000009</v>
      </c>
      <c r="L16" s="263">
        <f t="shared" si="2"/>
        <v>63224.729999999996</v>
      </c>
      <c r="M16" s="263">
        <f t="shared" si="2"/>
        <v>57208.88</v>
      </c>
      <c r="N16" s="263">
        <f t="shared" si="2"/>
        <v>60379.049999999988</v>
      </c>
      <c r="O16" s="263">
        <f t="shared" si="2"/>
        <v>783789.64999999991</v>
      </c>
      <c r="P16" s="263"/>
      <c r="Q16" s="266">
        <v>0</v>
      </c>
      <c r="R16" s="266">
        <f>'[3]Schedule C 2012 (actuals)'!$C$23</f>
        <v>103576.67000000004</v>
      </c>
      <c r="S16" s="266">
        <f>'[3]WP Schedule E (2011 Bonus)'!$C$13</f>
        <v>-32866.1</v>
      </c>
      <c r="T16" s="266">
        <f>O16-Q16-R16-S16</f>
        <v>713079.07999999984</v>
      </c>
    </row>
    <row r="17" spans="1:20" x14ac:dyDescent="0.2">
      <c r="P17" s="263"/>
      <c r="S17" s="266"/>
    </row>
    <row r="18" spans="1:20" x14ac:dyDescent="0.2">
      <c r="A18" s="215" t="s">
        <v>155</v>
      </c>
      <c r="B18" s="215" t="s">
        <v>156</v>
      </c>
      <c r="C18" s="353">
        <v>-24.79</v>
      </c>
      <c r="D18" s="353">
        <v>-23.81</v>
      </c>
      <c r="E18" s="353">
        <v>-150.55000000000001</v>
      </c>
      <c r="F18" s="353">
        <v>-171.36</v>
      </c>
      <c r="G18" s="353">
        <v>-181.77</v>
      </c>
      <c r="H18" s="353">
        <v>-199.63</v>
      </c>
      <c r="I18" s="353">
        <v>-222.75</v>
      </c>
      <c r="J18" s="353">
        <v>-203.04</v>
      </c>
      <c r="K18" s="353">
        <v>-210.01</v>
      </c>
      <c r="L18" s="353">
        <v>-210.49</v>
      </c>
      <c r="M18" s="353">
        <v>-193.79</v>
      </c>
      <c r="N18" s="353">
        <v>-194.6</v>
      </c>
      <c r="O18" s="263">
        <f>SUM(C18:N18)</f>
        <v>-1986.59</v>
      </c>
      <c r="P18" s="263"/>
      <c r="S18" s="266"/>
    </row>
    <row r="19" spans="1:20" x14ac:dyDescent="0.2">
      <c r="A19" s="215" t="s">
        <v>155</v>
      </c>
      <c r="B19" s="215" t="s">
        <v>156</v>
      </c>
      <c r="C19" s="353">
        <v>-1679.26</v>
      </c>
      <c r="D19" s="353">
        <v>-1514.81</v>
      </c>
      <c r="E19" s="353">
        <v>-10268.219999999999</v>
      </c>
      <c r="F19" s="353">
        <v>-11906.28</v>
      </c>
      <c r="G19" s="353">
        <v>-11859.16</v>
      </c>
      <c r="H19" s="353">
        <v>-11520.78</v>
      </c>
      <c r="I19" s="353">
        <v>-11345.79</v>
      </c>
      <c r="J19" s="353">
        <v>-11396.69</v>
      </c>
      <c r="K19" s="353">
        <v>-11524.09</v>
      </c>
      <c r="L19" s="353">
        <v>-11598.63</v>
      </c>
      <c r="M19" s="353">
        <v>-11643.71</v>
      </c>
      <c r="N19" s="353">
        <v>-11840.5</v>
      </c>
      <c r="O19" s="263">
        <f>SUM(C19:N19)</f>
        <v>-118097.91999999998</v>
      </c>
      <c r="P19" s="263"/>
      <c r="S19" s="266"/>
    </row>
    <row r="20" spans="1:20" x14ac:dyDescent="0.2">
      <c r="A20" s="215" t="s">
        <v>155</v>
      </c>
      <c r="B20" s="267" t="s">
        <v>156</v>
      </c>
      <c r="C20" s="354">
        <v>-212.9</v>
      </c>
      <c r="D20" s="354">
        <v>-177.3</v>
      </c>
      <c r="E20" s="354">
        <v>-1220.82</v>
      </c>
      <c r="F20" s="354">
        <v>-1469.01</v>
      </c>
      <c r="G20" s="354">
        <v>-1578.29</v>
      </c>
      <c r="H20" s="354">
        <v>-1664.24</v>
      </c>
      <c r="I20" s="354">
        <v>-1911.91</v>
      </c>
      <c r="J20" s="354">
        <v>-1946.17</v>
      </c>
      <c r="K20" s="354">
        <v>-1838.53</v>
      </c>
      <c r="L20" s="354">
        <v>-1724.06</v>
      </c>
      <c r="M20" s="354">
        <v>-1394.86</v>
      </c>
      <c r="N20" s="354">
        <v>-1461.04</v>
      </c>
      <c r="O20" s="265">
        <f>SUM(C20:N20)</f>
        <v>-16599.13</v>
      </c>
      <c r="P20" s="263"/>
      <c r="S20" s="266"/>
    </row>
    <row r="21" spans="1:20" x14ac:dyDescent="0.2">
      <c r="B21" s="215" t="s">
        <v>157</v>
      </c>
      <c r="C21" s="263">
        <f>SUM(C18:C20)</f>
        <v>-1916.95</v>
      </c>
      <c r="D21" s="263">
        <f t="shared" ref="D21:O21" si="3">SUM(D18:D20)</f>
        <v>-1715.9199999999998</v>
      </c>
      <c r="E21" s="263">
        <f t="shared" si="3"/>
        <v>-11639.589999999998</v>
      </c>
      <c r="F21" s="263">
        <f t="shared" si="3"/>
        <v>-13546.650000000001</v>
      </c>
      <c r="G21" s="263">
        <f t="shared" si="3"/>
        <v>-13619.220000000001</v>
      </c>
      <c r="H21" s="263">
        <f t="shared" si="3"/>
        <v>-13384.65</v>
      </c>
      <c r="I21" s="263">
        <f t="shared" si="3"/>
        <v>-13480.45</v>
      </c>
      <c r="J21" s="263">
        <f t="shared" si="3"/>
        <v>-13545.900000000001</v>
      </c>
      <c r="K21" s="263">
        <f t="shared" si="3"/>
        <v>-13572.630000000001</v>
      </c>
      <c r="L21" s="263">
        <f t="shared" si="3"/>
        <v>-13533.179999999998</v>
      </c>
      <c r="M21" s="263">
        <f t="shared" si="3"/>
        <v>-13232.36</v>
      </c>
      <c r="N21" s="263">
        <f t="shared" si="3"/>
        <v>-13496.14</v>
      </c>
      <c r="O21" s="263">
        <f t="shared" si="3"/>
        <v>-136683.63999999998</v>
      </c>
      <c r="P21" s="263"/>
      <c r="Q21" s="266">
        <v>0</v>
      </c>
      <c r="R21" s="266">
        <f>'[3]Schedule C 2012 (actuals)'!$C$24</f>
        <v>-175288.7</v>
      </c>
      <c r="S21" s="266">
        <f>'[3]WP Schedule E (EEPR Revision)'!$I$27+'[3]WP Schedule E (2011 Bonus)'!$C$14</f>
        <v>-53201.21</v>
      </c>
      <c r="T21" s="266">
        <f>O21-Q21-R21-S21</f>
        <v>91806.270000000019</v>
      </c>
    </row>
    <row r="22" spans="1:20" x14ac:dyDescent="0.2">
      <c r="P22" s="263"/>
      <c r="Q22" s="266"/>
      <c r="R22" s="266"/>
      <c r="S22" s="266"/>
      <c r="T22" s="266"/>
    </row>
    <row r="23" spans="1:20" x14ac:dyDescent="0.2">
      <c r="A23" s="418" t="s">
        <v>256</v>
      </c>
      <c r="B23" s="418" t="s">
        <v>257</v>
      </c>
      <c r="C23" s="353">
        <v>0</v>
      </c>
      <c r="D23" s="353">
        <v>0</v>
      </c>
      <c r="E23" s="353">
        <v>-57.74</v>
      </c>
      <c r="F23" s="353">
        <v>-447.76</v>
      </c>
      <c r="G23" s="353">
        <v>-271.11</v>
      </c>
      <c r="H23" s="353">
        <v>-43.14</v>
      </c>
      <c r="I23" s="353">
        <v>-33.299999999999997</v>
      </c>
      <c r="J23" s="353">
        <v>-37.18</v>
      </c>
      <c r="K23" s="353">
        <v>-50.85</v>
      </c>
      <c r="L23" s="353">
        <v>-164.62</v>
      </c>
      <c r="M23" s="353">
        <v>-225.57</v>
      </c>
      <c r="N23" s="353">
        <v>-276.75</v>
      </c>
      <c r="O23" s="263">
        <f>SUM(C23:N23)</f>
        <v>-1608.0199999999998</v>
      </c>
      <c r="P23" s="263"/>
      <c r="Q23" s="266"/>
      <c r="R23" s="266"/>
      <c r="S23" s="266"/>
      <c r="T23" s="266"/>
    </row>
    <row r="24" spans="1:20" x14ac:dyDescent="0.2">
      <c r="A24" s="418" t="s">
        <v>256</v>
      </c>
      <c r="B24" s="15" t="s">
        <v>257</v>
      </c>
      <c r="C24" s="354">
        <v>0</v>
      </c>
      <c r="D24" s="354">
        <v>0</v>
      </c>
      <c r="E24" s="354">
        <v>-350.33</v>
      </c>
      <c r="F24" s="354">
        <v>-507.52</v>
      </c>
      <c r="G24" s="354">
        <v>-542.49</v>
      </c>
      <c r="H24" s="354">
        <v>-635.33000000000004</v>
      </c>
      <c r="I24" s="354">
        <v>-594.07000000000005</v>
      </c>
      <c r="J24" s="354">
        <v>-503.94</v>
      </c>
      <c r="K24" s="354">
        <v>-519.28</v>
      </c>
      <c r="L24" s="354">
        <v>-328.02</v>
      </c>
      <c r="M24" s="354">
        <v>-251.18</v>
      </c>
      <c r="N24" s="354">
        <v>-387.13</v>
      </c>
      <c r="O24" s="265">
        <f>SUM(C24:N24)</f>
        <v>-4619.29</v>
      </c>
      <c r="P24" s="263"/>
      <c r="Q24" s="266"/>
      <c r="R24" s="266"/>
      <c r="S24" s="266"/>
      <c r="T24" s="266"/>
    </row>
    <row r="25" spans="1:20" x14ac:dyDescent="0.2">
      <c r="B25" s="440" t="s">
        <v>258</v>
      </c>
      <c r="C25" s="263">
        <f>SUM(C23:C24)</f>
        <v>0</v>
      </c>
      <c r="D25" s="263">
        <f t="shared" ref="D25:N25" si="4">SUM(D23:D24)</f>
        <v>0</v>
      </c>
      <c r="E25" s="263">
        <f t="shared" si="4"/>
        <v>-408.07</v>
      </c>
      <c r="F25" s="263">
        <f t="shared" si="4"/>
        <v>-955.28</v>
      </c>
      <c r="G25" s="263">
        <f t="shared" si="4"/>
        <v>-813.6</v>
      </c>
      <c r="H25" s="263">
        <f t="shared" si="4"/>
        <v>-678.47</v>
      </c>
      <c r="I25" s="263">
        <f t="shared" si="4"/>
        <v>-627.37</v>
      </c>
      <c r="J25" s="263">
        <f t="shared" si="4"/>
        <v>-541.12</v>
      </c>
      <c r="K25" s="263">
        <f t="shared" si="4"/>
        <v>-570.13</v>
      </c>
      <c r="L25" s="263">
        <f t="shared" si="4"/>
        <v>-492.64</v>
      </c>
      <c r="M25" s="263">
        <f t="shared" si="4"/>
        <v>-476.75</v>
      </c>
      <c r="N25" s="263">
        <f t="shared" si="4"/>
        <v>-663.88</v>
      </c>
      <c r="O25" s="263">
        <f>SUM(O23:O24)</f>
        <v>-6227.3099999999995</v>
      </c>
      <c r="P25" s="263"/>
      <c r="Q25" s="266">
        <v>0</v>
      </c>
      <c r="R25" s="266">
        <v>0</v>
      </c>
      <c r="S25" s="266">
        <v>0</v>
      </c>
      <c r="T25" s="266">
        <f>O25-Q25-R25-S25</f>
        <v>-6227.3099999999995</v>
      </c>
    </row>
    <row r="26" spans="1:20" x14ac:dyDescent="0.2">
      <c r="P26" s="263"/>
      <c r="Q26" s="266"/>
      <c r="R26" s="266"/>
      <c r="S26" s="266"/>
      <c r="T26" s="266"/>
    </row>
    <row r="27" spans="1:20" x14ac:dyDescent="0.2">
      <c r="P27" s="263"/>
      <c r="S27" s="266"/>
    </row>
    <row r="28" spans="1:20" x14ac:dyDescent="0.2">
      <c r="B28" s="215" t="s">
        <v>158</v>
      </c>
      <c r="C28" s="263">
        <f t="shared" ref="C28:T28" si="5">C4+C10+C16+C21+C25</f>
        <v>151053.84999999998</v>
      </c>
      <c r="D28" s="263">
        <f t="shared" si="5"/>
        <v>137477.00999999998</v>
      </c>
      <c r="E28" s="263">
        <f t="shared" si="5"/>
        <v>89110.389999999985</v>
      </c>
      <c r="F28" s="263">
        <f t="shared" si="5"/>
        <v>76869.13</v>
      </c>
      <c r="G28" s="263">
        <f t="shared" si="5"/>
        <v>87125.859999999986</v>
      </c>
      <c r="H28" s="263">
        <f t="shared" si="5"/>
        <v>105786.71000000002</v>
      </c>
      <c r="I28" s="263">
        <f t="shared" si="5"/>
        <v>119059.3</v>
      </c>
      <c r="J28" s="263">
        <f t="shared" si="5"/>
        <v>122972.86000000002</v>
      </c>
      <c r="K28" s="263">
        <f t="shared" si="5"/>
        <v>124773.32</v>
      </c>
      <c r="L28" s="263">
        <f t="shared" si="5"/>
        <v>95399.99</v>
      </c>
      <c r="M28" s="263">
        <f t="shared" si="5"/>
        <v>82301.67</v>
      </c>
      <c r="N28" s="263">
        <f t="shared" si="5"/>
        <v>94591.659999999989</v>
      </c>
      <c r="O28" s="263">
        <f t="shared" si="5"/>
        <v>1286521.75</v>
      </c>
      <c r="P28" s="263"/>
      <c r="Q28" s="263">
        <f t="shared" si="5"/>
        <v>0</v>
      </c>
      <c r="R28" s="266">
        <f t="shared" si="5"/>
        <v>-229330.82000000004</v>
      </c>
      <c r="S28" s="266">
        <f t="shared" si="5"/>
        <v>-133604.01</v>
      </c>
      <c r="T28" s="266">
        <f t="shared" si="5"/>
        <v>1649456.58</v>
      </c>
    </row>
    <row r="29" spans="1:20" x14ac:dyDescent="0.2">
      <c r="P29" s="263"/>
      <c r="T29" s="266"/>
    </row>
    <row r="30" spans="1:20" x14ac:dyDescent="0.2">
      <c r="Q30" s="381" t="s">
        <v>205</v>
      </c>
      <c r="R30" s="382"/>
      <c r="S30" s="382"/>
      <c r="T30" s="189">
        <f>O28+'Schedule I (base rate)'!L17</f>
        <v>2761254.7800000003</v>
      </c>
    </row>
    <row r="32" spans="1:20" x14ac:dyDescent="0.2">
      <c r="T32" s="449"/>
    </row>
  </sheetData>
  <printOptions horizontalCentered="1"/>
  <pageMargins left="0.7" right="0.7" top="0.75" bottom="0.75" header="0.3" footer="0.3"/>
  <pageSetup scale="86" orientation="landscape" r:id="rId1"/>
  <headerFooter>
    <oddHeader>&amp;CAEP Texas North Company
Adjusted Energy Efficiency Cost Recovery Factor Filing
Workpaper Schedule C</oddHeader>
    <oddFooter>&amp;LSponsored by: Jennifer L. Jackson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T59"/>
  <sheetViews>
    <sheetView view="pageLayout" zoomScaleNormal="100" workbookViewId="0">
      <selection activeCell="B2" sqref="B2"/>
    </sheetView>
  </sheetViews>
  <sheetFormatPr defaultRowHeight="12.75" x14ac:dyDescent="0.2"/>
  <cols>
    <col min="1" max="1" width="3.85546875" customWidth="1"/>
    <col min="2" max="2" width="46.42578125" bestFit="1" customWidth="1"/>
    <col min="3" max="3" width="14" customWidth="1"/>
    <col min="4" max="4" width="2.85546875" customWidth="1"/>
    <col min="5" max="7" width="14" customWidth="1"/>
    <col min="8" max="8" width="2.85546875" customWidth="1"/>
    <col min="9" max="9" width="14" customWidth="1"/>
    <col min="10" max="12" width="16" customWidth="1"/>
    <col min="13" max="13" width="11.85546875" customWidth="1"/>
    <col min="14" max="14" width="12.5703125" customWidth="1"/>
    <col min="15" max="15" width="15" bestFit="1" customWidth="1"/>
    <col min="16" max="16" width="11.140625" bestFit="1" customWidth="1"/>
    <col min="17" max="17" width="4.85546875" bestFit="1" customWidth="1"/>
    <col min="18" max="18" width="3.5703125" customWidth="1"/>
    <col min="19" max="19" width="6.140625" bestFit="1" customWidth="1"/>
    <col min="20" max="20" width="7" bestFit="1" customWidth="1"/>
  </cols>
  <sheetData>
    <row r="4" spans="2:12" x14ac:dyDescent="0.2">
      <c r="B4" s="460" t="s">
        <v>295</v>
      </c>
    </row>
    <row r="8" spans="2:12" x14ac:dyDescent="0.2">
      <c r="B8" s="410" t="s">
        <v>296</v>
      </c>
      <c r="C8" t="s">
        <v>25</v>
      </c>
      <c r="E8" s="2">
        <f>'WP Schedule A 2016'!F51+'WP Schedule A 2016'!F54</f>
        <v>2987851.06</v>
      </c>
    </row>
    <row r="9" spans="2:12" x14ac:dyDescent="0.2">
      <c r="B9" s="8" t="s">
        <v>24</v>
      </c>
      <c r="C9" s="15" t="s">
        <v>18</v>
      </c>
      <c r="D9" s="15"/>
      <c r="E9" s="3">
        <f>'Schedule I (base rate)'!L17</f>
        <v>1474733.03</v>
      </c>
      <c r="J9" s="6"/>
      <c r="K9" s="6"/>
      <c r="L9" s="6"/>
    </row>
    <row r="10" spans="2:12" x14ac:dyDescent="0.2">
      <c r="B10" s="436" t="s">
        <v>297</v>
      </c>
      <c r="C10" t="s">
        <v>18</v>
      </c>
      <c r="E10" s="16">
        <f>E8-E9</f>
        <v>1513118.03</v>
      </c>
    </row>
    <row r="12" spans="2:12" x14ac:dyDescent="0.2">
      <c r="B12" s="6" t="s">
        <v>195</v>
      </c>
      <c r="C12" s="6" t="s">
        <v>25</v>
      </c>
      <c r="D12" s="6"/>
      <c r="E12" s="75">
        <f>'WP Schedule A 2016'!G51-'WP Schedule A 2016'!G47-'WP Schedule A 2016'!G49</f>
        <v>1254567</v>
      </c>
      <c r="F12" s="2"/>
    </row>
    <row r="13" spans="2:12" x14ac:dyDescent="0.2">
      <c r="B13" s="21" t="s">
        <v>196</v>
      </c>
      <c r="C13" s="21" t="s">
        <v>25</v>
      </c>
      <c r="D13" s="21"/>
      <c r="E13" s="75">
        <f>SUM('WP Schedule A 2016'!H51:J51)-SUM('WP Schedule A 2016'!H47:J47)-SUM('WP Schedule A 2016'!H49:J49)</f>
        <v>1501037.06</v>
      </c>
      <c r="F13" s="2"/>
    </row>
    <row r="14" spans="2:12" x14ac:dyDescent="0.2">
      <c r="B14" s="220" t="s">
        <v>123</v>
      </c>
      <c r="C14" s="76" t="s">
        <v>25</v>
      </c>
      <c r="D14" s="76"/>
      <c r="E14" s="77">
        <f>'WP Schedule A 2016'!K47+'WP Schedule A 2016'!K49</f>
        <v>200000</v>
      </c>
      <c r="F14" s="2"/>
    </row>
    <row r="15" spans="2:12" x14ac:dyDescent="0.2">
      <c r="B15" s="7" t="s">
        <v>298</v>
      </c>
      <c r="C15" s="21" t="s">
        <v>25</v>
      </c>
      <c r="D15" s="21"/>
      <c r="E15" s="128">
        <f>SUM(E12:E14)</f>
        <v>2955604.06</v>
      </c>
      <c r="F15" s="2"/>
    </row>
    <row r="16" spans="2:12" x14ac:dyDescent="0.2">
      <c r="B16" s="21"/>
      <c r="C16" s="21"/>
      <c r="D16" s="21"/>
      <c r="E16" s="128"/>
      <c r="F16" s="2"/>
    </row>
    <row r="17" spans="2:20" x14ac:dyDescent="0.2">
      <c r="B17" s="220" t="s">
        <v>197</v>
      </c>
      <c r="C17" s="76" t="s">
        <v>25</v>
      </c>
      <c r="D17" s="76"/>
      <c r="E17" s="77">
        <f>'WP Schedule A 2016'!F54</f>
        <v>32247</v>
      </c>
      <c r="F17" s="2"/>
    </row>
    <row r="18" spans="2:20" x14ac:dyDescent="0.2">
      <c r="B18" s="437" t="s">
        <v>299</v>
      </c>
      <c r="C18" s="21" t="s">
        <v>25</v>
      </c>
      <c r="D18" s="21"/>
      <c r="E18" s="75">
        <f>E15+E17</f>
        <v>2987851.06</v>
      </c>
      <c r="F18" s="2"/>
    </row>
    <row r="20" spans="2:20" x14ac:dyDescent="0.2">
      <c r="C20" s="79" t="s">
        <v>49</v>
      </c>
      <c r="D20" s="79"/>
      <c r="E20" s="79" t="s">
        <v>50</v>
      </c>
      <c r="F20" s="80" t="s">
        <v>51</v>
      </c>
      <c r="G20" s="80" t="s">
        <v>52</v>
      </c>
      <c r="H20" s="81"/>
      <c r="I20" s="80" t="s">
        <v>53</v>
      </c>
      <c r="J20" s="80" t="s">
        <v>54</v>
      </c>
      <c r="K20" s="80" t="s">
        <v>55</v>
      </c>
      <c r="L20" s="82" t="s">
        <v>56</v>
      </c>
      <c r="M20" s="82" t="s">
        <v>57</v>
      </c>
      <c r="N20" s="82" t="s">
        <v>58</v>
      </c>
      <c r="O20" s="82" t="s">
        <v>59</v>
      </c>
      <c r="P20" s="82" t="s">
        <v>97</v>
      </c>
      <c r="Q20" s="82" t="s">
        <v>98</v>
      </c>
    </row>
    <row r="21" spans="2:20" x14ac:dyDescent="0.2">
      <c r="B21" s="21"/>
      <c r="C21" s="79"/>
      <c r="D21" s="79"/>
      <c r="E21" s="79"/>
      <c r="F21" s="80"/>
      <c r="G21" s="80" t="s">
        <v>100</v>
      </c>
      <c r="H21" s="81"/>
      <c r="I21" s="80"/>
      <c r="J21" s="80" t="s">
        <v>60</v>
      </c>
      <c r="K21" s="80"/>
      <c r="L21" s="80"/>
      <c r="M21" s="80"/>
      <c r="N21" s="82"/>
      <c r="O21" s="82"/>
      <c r="P21" s="82"/>
      <c r="Q21" s="82"/>
      <c r="R21" s="6"/>
      <c r="S21" s="6"/>
    </row>
    <row r="22" spans="2:20" ht="76.5" x14ac:dyDescent="0.2">
      <c r="B22" s="8" t="s">
        <v>9</v>
      </c>
      <c r="C22" s="11" t="s">
        <v>130</v>
      </c>
      <c r="D22" s="11"/>
      <c r="E22" s="416" t="s">
        <v>300</v>
      </c>
      <c r="F22" s="416" t="s">
        <v>301</v>
      </c>
      <c r="G22" s="416" t="s">
        <v>302</v>
      </c>
      <c r="H22" s="11"/>
      <c r="I22" s="71" t="s">
        <v>198</v>
      </c>
      <c r="J22" s="416" t="s">
        <v>297</v>
      </c>
      <c r="K22" s="11" t="s">
        <v>96</v>
      </c>
      <c r="L22" s="416" t="s">
        <v>303</v>
      </c>
      <c r="M22" s="71" t="s">
        <v>199</v>
      </c>
      <c r="N22" s="11" t="s">
        <v>48</v>
      </c>
      <c r="O22" s="416" t="s">
        <v>304</v>
      </c>
      <c r="P22" s="416" t="s">
        <v>305</v>
      </c>
      <c r="Q22" s="71" t="s">
        <v>13</v>
      </c>
      <c r="R22" s="6"/>
      <c r="S22" s="34"/>
      <c r="T22" s="6"/>
    </row>
    <row r="23" spans="2:20" x14ac:dyDescent="0.2">
      <c r="B23" s="4" t="s">
        <v>0</v>
      </c>
      <c r="C23" s="72">
        <f>'Schedule I (base rate)'!G9+'Schedule I (base rate)'!M9</f>
        <v>647683.5</v>
      </c>
      <c r="D23" s="72"/>
      <c r="E23" s="72">
        <f>'WP Schedule A 2016'!G51-'WP Schedule A 2016'!G47-'WP Schedule A 2016'!G49</f>
        <v>1254567</v>
      </c>
      <c r="F23" s="72">
        <f>'WP Schedule A 2016'!G47+'WP Schedule A 2016'!G49</f>
        <v>88872</v>
      </c>
      <c r="G23" s="72">
        <f>E23+F23</f>
        <v>1343439</v>
      </c>
      <c r="H23" s="72"/>
      <c r="I23" s="72"/>
      <c r="J23" s="16">
        <f>G23-C23-I23</f>
        <v>695755.5</v>
      </c>
      <c r="K23" s="16">
        <f>'WP Schedule E (EMV)'!C11</f>
        <v>14657.54</v>
      </c>
      <c r="L23" s="16">
        <f>J23+K23</f>
        <v>710413.04</v>
      </c>
      <c r="M23" s="32">
        <f>'WP Schedule E (Adj Allocators)'!G12</f>
        <v>0.44435999999999998</v>
      </c>
      <c r="N23" s="46"/>
      <c r="O23" s="37">
        <f>'Schedule H (proj kWh)'!F12</f>
        <v>1828174804</v>
      </c>
      <c r="P23" s="38">
        <f>ROUND(L23/O23,7)</f>
        <v>3.8860000000000001E-4</v>
      </c>
      <c r="Q23" s="6" t="s">
        <v>12</v>
      </c>
      <c r="R23" s="6"/>
      <c r="S23" s="18"/>
      <c r="T23" s="6"/>
    </row>
    <row r="24" spans="2:20" x14ac:dyDescent="0.2">
      <c r="B24" s="4"/>
      <c r="C24" s="4"/>
      <c r="D24" s="4"/>
      <c r="E24" s="4"/>
      <c r="F24" s="4"/>
      <c r="G24" s="4"/>
      <c r="H24" s="4"/>
      <c r="I24" s="4"/>
      <c r="J24" s="16"/>
      <c r="K24" s="16"/>
      <c r="L24" s="16"/>
      <c r="M24" s="32"/>
      <c r="N24" s="46"/>
      <c r="O24" s="37"/>
      <c r="P24" s="38"/>
      <c r="Q24" s="6"/>
      <c r="R24" s="6"/>
      <c r="S24" s="6"/>
      <c r="T24" s="6"/>
    </row>
    <row r="25" spans="2:20" x14ac:dyDescent="0.2">
      <c r="B25" s="4" t="s">
        <v>3</v>
      </c>
      <c r="C25" s="72">
        <f>'Schedule I (base rate)'!G10+'Schedule I (base rate)'!M10</f>
        <v>37165.919999999998</v>
      </c>
      <c r="D25" s="72"/>
      <c r="E25" s="72">
        <f>'WP Schedule A 2016'!H51-'WP Schedule A 2016'!H47-'WP Schedule A 2016'!H49</f>
        <v>74507.209999999992</v>
      </c>
      <c r="F25" s="72">
        <f>'WP Schedule A 2016'!H47+'WP Schedule A 2016'!H49</f>
        <v>5030.2</v>
      </c>
      <c r="G25" s="72">
        <f>E25+F25</f>
        <v>79537.409999999989</v>
      </c>
      <c r="H25" s="72"/>
      <c r="I25" s="72"/>
      <c r="J25" s="16">
        <f>G25-C25-I25</f>
        <v>42371.489999999991</v>
      </c>
      <c r="K25" s="16">
        <f>'WP Schedule E (EMV)'!C12</f>
        <v>867.79</v>
      </c>
      <c r="L25" s="16">
        <f>J25+K25</f>
        <v>43239.279999999992</v>
      </c>
      <c r="M25" s="32">
        <f>'WP Schedule E (Adj Allocators)'!G13</f>
        <v>2.5151E-2</v>
      </c>
      <c r="N25" s="78">
        <f>M25/($M$25+$M$27+$M$29)</f>
        <v>4.526491973220071E-2</v>
      </c>
      <c r="O25" s="37">
        <f>'Schedule H (proj kWh)'!F13</f>
        <v>142610909</v>
      </c>
      <c r="P25" s="38">
        <f>ROUND(L25/O25,7)</f>
        <v>3.032E-4</v>
      </c>
      <c r="Q25" s="6" t="s">
        <v>12</v>
      </c>
      <c r="R25" s="6"/>
      <c r="S25" s="18"/>
      <c r="T25" s="6"/>
    </row>
    <row r="26" spans="2:20" x14ac:dyDescent="0.2">
      <c r="B26" s="4"/>
      <c r="C26" s="4"/>
      <c r="D26" s="4"/>
      <c r="E26" s="4"/>
      <c r="F26" s="4"/>
      <c r="G26" s="4"/>
      <c r="H26" s="4"/>
      <c r="I26" s="4"/>
      <c r="J26" s="16"/>
      <c r="K26" s="16"/>
      <c r="L26" s="16"/>
      <c r="M26" s="32"/>
      <c r="N26" s="78"/>
      <c r="O26" s="37"/>
      <c r="P26" s="38"/>
      <c r="Q26" s="6"/>
      <c r="R26" s="6"/>
      <c r="S26" s="6"/>
      <c r="T26" s="6"/>
    </row>
    <row r="27" spans="2:20" x14ac:dyDescent="0.2">
      <c r="B27" s="4" t="s">
        <v>21</v>
      </c>
      <c r="C27" s="72">
        <f>'Schedule I (base rate)'!G11+'Schedule I (base rate)'!G12+'Schedule I (base rate)'!M11+'Schedule I (base rate)'!M12</f>
        <v>524765.32999999996</v>
      </c>
      <c r="D27" s="72"/>
      <c r="E27" s="72">
        <f>'WP Schedule A 2016'!I51-'WP Schedule A 2016'!I47-'WP Schedule A 2016'!I49</f>
        <v>1088512.6000000001</v>
      </c>
      <c r="F27" s="72">
        <f>'WP Schedule A 2016'!I47+'WP Schedule A 2016'!I49</f>
        <v>69398.600000000006</v>
      </c>
      <c r="G27" s="72">
        <f>E27+F27</f>
        <v>1157911.2000000002</v>
      </c>
      <c r="H27" s="72"/>
      <c r="I27" s="72"/>
      <c r="J27" s="16">
        <f>G27-C27-I27</f>
        <v>633145.87000000023</v>
      </c>
      <c r="K27" s="16">
        <f>'WP Schedule E (EMV)'!C13</f>
        <v>12633.34</v>
      </c>
      <c r="L27" s="16">
        <f>J27+K27</f>
        <v>645779.2100000002</v>
      </c>
      <c r="M27" s="32">
        <f>'WP Schedule E (Adj Allocators)'!G14</f>
        <v>0.346993</v>
      </c>
      <c r="N27" s="78">
        <f>M27/($M$25+$M$27+$M$29)</f>
        <v>0.62449247714347433</v>
      </c>
      <c r="O27" s="47">
        <f>'Schedule H (proj kWh)'!F14</f>
        <v>1846034854</v>
      </c>
      <c r="P27" s="38">
        <f>ROUND(L27/O27,7)</f>
        <v>3.4979999999999999E-4</v>
      </c>
      <c r="Q27" s="6" t="s">
        <v>12</v>
      </c>
      <c r="R27" s="6"/>
      <c r="S27" s="6"/>
      <c r="T27" s="6"/>
    </row>
    <row r="28" spans="2:20" x14ac:dyDescent="0.2">
      <c r="B28" s="4"/>
      <c r="C28" s="4"/>
      <c r="D28" s="4"/>
      <c r="E28" s="4"/>
      <c r="F28" s="4"/>
      <c r="G28" s="4"/>
      <c r="H28" s="4"/>
      <c r="I28" s="4"/>
      <c r="J28" s="16"/>
      <c r="K28" s="16"/>
      <c r="L28" s="16"/>
      <c r="M28" s="32"/>
      <c r="N28" s="78"/>
      <c r="O28" s="47"/>
      <c r="P28" s="38"/>
      <c r="Q28" s="6"/>
      <c r="R28" s="6"/>
      <c r="S28" s="6"/>
      <c r="T28" s="6"/>
    </row>
    <row r="29" spans="2:20" x14ac:dyDescent="0.2">
      <c r="B29" s="4" t="s">
        <v>22</v>
      </c>
      <c r="C29" s="72">
        <f>'Schedule I (base rate)'!G13+'Schedule I (base rate)'!G14+'Schedule I (base rate)'!M13+'Schedule I (base rate)'!M14</f>
        <v>257559.93000000002</v>
      </c>
      <c r="D29" s="72"/>
      <c r="E29" s="72">
        <f>'WP Schedule A 2016'!J51-'WP Schedule A 2016'!J47-'WP Schedule A 2016'!J49</f>
        <v>338017.25</v>
      </c>
      <c r="F29" s="72">
        <f>'WP Schedule A 2016'!J47+'WP Schedule A 2016'!J49</f>
        <v>36699.199999999997</v>
      </c>
      <c r="G29" s="72">
        <f>E29+F29</f>
        <v>374716.45</v>
      </c>
      <c r="H29" s="72"/>
      <c r="I29" s="72"/>
      <c r="J29" s="16">
        <f>G29-C29-I29</f>
        <v>117156.51999999999</v>
      </c>
      <c r="K29" s="16">
        <f>'WP Schedule E (EMV)'!C14</f>
        <v>4088.33</v>
      </c>
      <c r="L29" s="16">
        <f>J29+K29</f>
        <v>121244.84999999999</v>
      </c>
      <c r="M29" s="32">
        <f>'WP Schedule E (Adj Allocators)'!G15</f>
        <v>0.18349599999999999</v>
      </c>
      <c r="N29" s="78">
        <f>M29/($M$25+$M$27+$M$29)</f>
        <v>0.33024260312432513</v>
      </c>
      <c r="O29" s="47">
        <f>'Schedule H (proj kWh)'!F15</f>
        <v>1461374962</v>
      </c>
      <c r="P29" s="38">
        <f>ROUND(L29/O29,7)</f>
        <v>8.2999999999999998E-5</v>
      </c>
      <c r="Q29" s="6" t="s">
        <v>12</v>
      </c>
      <c r="R29" s="6"/>
      <c r="S29" s="6"/>
      <c r="T29" s="6"/>
    </row>
    <row r="30" spans="2:20" x14ac:dyDescent="0.2">
      <c r="B30" s="4"/>
      <c r="C30" s="4"/>
      <c r="D30" s="4"/>
      <c r="E30" s="4"/>
      <c r="F30" s="4"/>
      <c r="G30" s="4"/>
      <c r="H30" s="4"/>
      <c r="I30" s="4"/>
      <c r="J30" s="16"/>
      <c r="K30" s="16"/>
      <c r="L30" s="16"/>
      <c r="M30" s="32"/>
      <c r="N30" s="46"/>
      <c r="O30" s="47"/>
      <c r="P30" s="38"/>
      <c r="Q30" s="6"/>
      <c r="R30" s="6"/>
      <c r="S30" s="6"/>
      <c r="T30" s="6"/>
    </row>
    <row r="31" spans="2:20" x14ac:dyDescent="0.2">
      <c r="B31" s="4" t="s">
        <v>1</v>
      </c>
      <c r="C31" s="72">
        <f>'Schedule I (base rate)'!G15+'Schedule I (base rate)'!M15</f>
        <v>7558.35</v>
      </c>
      <c r="D31" s="72"/>
      <c r="E31" s="72">
        <f>ROUND($E$13*N31,2)</f>
        <v>0</v>
      </c>
      <c r="F31" s="72">
        <f>ROUND($E$14*M31,2)</f>
        <v>0</v>
      </c>
      <c r="G31" s="72">
        <f>E31+F31</f>
        <v>0</v>
      </c>
      <c r="H31" s="72"/>
      <c r="I31" s="72"/>
      <c r="J31" s="16">
        <f>G31-C31-I31</f>
        <v>-7558.35</v>
      </c>
      <c r="K31" s="16">
        <v>0</v>
      </c>
      <c r="L31" s="16">
        <f>J31+K31</f>
        <v>-7558.35</v>
      </c>
      <c r="M31" s="32">
        <f>'Schedule E (factors)'!D22</f>
        <v>0</v>
      </c>
      <c r="N31" s="33"/>
      <c r="O31" s="48">
        <f>'Schedule H (proj kWh)'!F16</f>
        <v>53495476</v>
      </c>
      <c r="P31" s="38">
        <f>ROUND(L31/O31,7)</f>
        <v>-1.4129999999999999E-4</v>
      </c>
      <c r="Q31" s="6" t="s">
        <v>12</v>
      </c>
      <c r="R31" s="6"/>
      <c r="S31" s="6"/>
      <c r="T31" s="6"/>
    </row>
    <row r="32" spans="2:20" x14ac:dyDescent="0.2">
      <c r="B32" s="4"/>
      <c r="C32" s="4"/>
      <c r="D32" s="4"/>
      <c r="E32" s="4"/>
      <c r="F32" s="4"/>
      <c r="G32" s="4"/>
      <c r="H32" s="4"/>
      <c r="I32" s="4"/>
      <c r="J32" s="40"/>
      <c r="K32" s="40"/>
      <c r="L32" s="40"/>
      <c r="M32" s="32"/>
      <c r="N32" s="33"/>
      <c r="O32" s="48"/>
      <c r="P32" s="42"/>
      <c r="Q32" s="7"/>
      <c r="R32" s="6"/>
      <c r="S32" s="6"/>
      <c r="T32" s="6"/>
    </row>
    <row r="33" spans="2:20" x14ac:dyDescent="0.2">
      <c r="B33" s="4" t="s">
        <v>2</v>
      </c>
      <c r="C33" s="72">
        <f>'Schedule I (base rate)'!G16+'Schedule I (base rate)'!M16</f>
        <v>0</v>
      </c>
      <c r="D33" s="72"/>
      <c r="E33" s="72">
        <f>ROUND($E$13*N33,2)</f>
        <v>0</v>
      </c>
      <c r="F33" s="72">
        <f>ROUND($E$14*M33,2)</f>
        <v>0</v>
      </c>
      <c r="G33" s="72">
        <f>E33+F33</f>
        <v>0</v>
      </c>
      <c r="H33" s="72"/>
      <c r="I33" s="72"/>
      <c r="J33" s="16">
        <v>0</v>
      </c>
      <c r="K33" s="16">
        <v>0</v>
      </c>
      <c r="L33" s="16">
        <f>J33+K33</f>
        <v>0</v>
      </c>
      <c r="M33" s="32">
        <f>'Schedule E (factors)'!D23</f>
        <v>0</v>
      </c>
      <c r="N33" s="49"/>
      <c r="O33" s="45">
        <f>'Schedule H (proj kWh)'!F17</f>
        <v>42556907</v>
      </c>
      <c r="P33" s="38">
        <f>ROUND(L33/O33,7)</f>
        <v>0</v>
      </c>
      <c r="Q33" s="6" t="s">
        <v>12</v>
      </c>
      <c r="R33" s="6"/>
      <c r="S33" s="6"/>
      <c r="T33" s="6"/>
    </row>
    <row r="34" spans="2:20" x14ac:dyDescent="0.2">
      <c r="B34" s="5"/>
      <c r="C34" s="15"/>
      <c r="D34" s="15"/>
      <c r="E34" s="73"/>
      <c r="F34" s="73"/>
      <c r="G34" s="73"/>
      <c r="H34" s="73"/>
      <c r="I34" s="73"/>
      <c r="J34" s="57"/>
      <c r="K34" s="57"/>
      <c r="L34" s="57"/>
      <c r="M34" s="53"/>
      <c r="N34" s="54"/>
      <c r="O34" s="55"/>
      <c r="P34" s="56"/>
      <c r="Q34" s="8"/>
      <c r="R34" s="6"/>
      <c r="S34" s="6"/>
      <c r="T34" s="6"/>
    </row>
    <row r="35" spans="2:20" x14ac:dyDescent="0.2">
      <c r="B35" s="21" t="s">
        <v>8</v>
      </c>
      <c r="C35" s="74">
        <f>SUM(C23:C33)</f>
        <v>1474733.03</v>
      </c>
      <c r="D35" s="74"/>
      <c r="E35" s="74">
        <f>SUM(E23:E34)</f>
        <v>2755604.06</v>
      </c>
      <c r="F35" s="74">
        <f>SUM(F23:F34)</f>
        <v>200000</v>
      </c>
      <c r="G35" s="74">
        <f>SUM(G23:G34)</f>
        <v>2955604.0600000005</v>
      </c>
      <c r="H35" s="74"/>
      <c r="I35" s="142">
        <f>SUM(I23:I34)</f>
        <v>0</v>
      </c>
      <c r="J35" s="74">
        <f>SUM(J23:J34)</f>
        <v>1480871.0300000003</v>
      </c>
      <c r="K35" s="74">
        <f>SUM(K23:K34)</f>
        <v>32247</v>
      </c>
      <c r="L35" s="74">
        <f>SUM(L23:L34)</f>
        <v>1513118.0300000003</v>
      </c>
      <c r="M35" s="143">
        <f>M23+M25+M27+M29+M31+M33</f>
        <v>0.99999999999999989</v>
      </c>
      <c r="N35" s="50">
        <f>N25+N27+N29</f>
        <v>1.0000000000000002</v>
      </c>
      <c r="O35" s="37">
        <f>O23+O25+O27+O29+O31+O33</f>
        <v>5374247912</v>
      </c>
      <c r="P35" s="6"/>
      <c r="Q35" s="6"/>
      <c r="R35" s="6"/>
      <c r="S35" s="6"/>
      <c r="T35" s="6"/>
    </row>
    <row r="36" spans="2:20" x14ac:dyDescent="0.2">
      <c r="B36" s="6"/>
      <c r="C36" s="6"/>
      <c r="D36" s="6"/>
      <c r="E36" s="6"/>
      <c r="F36" s="6"/>
      <c r="G36" s="16"/>
      <c r="H36" s="6"/>
      <c r="I36" s="6"/>
      <c r="J36" s="224"/>
      <c r="K36" s="52"/>
      <c r="L36" s="52"/>
      <c r="M36" s="16"/>
      <c r="N36" s="16"/>
      <c r="O36" s="6"/>
      <c r="P36" s="6"/>
      <c r="Q36" s="6"/>
      <c r="R36" s="6"/>
      <c r="S36" s="6"/>
      <c r="T36" s="6"/>
    </row>
    <row r="37" spans="2:20" x14ac:dyDescent="0.2">
      <c r="B37" s="6"/>
      <c r="C37" s="6"/>
      <c r="D37" s="6"/>
      <c r="E37" s="6"/>
      <c r="F37" s="6"/>
      <c r="G37" s="6"/>
      <c r="H37" s="6"/>
      <c r="I37" s="6"/>
      <c r="J37" s="52"/>
      <c r="K37" s="52"/>
      <c r="L37" s="52"/>
      <c r="M37" s="16"/>
      <c r="N37" s="16"/>
      <c r="O37" s="6"/>
      <c r="P37" s="6"/>
      <c r="Q37" s="6"/>
      <c r="R37" s="6"/>
      <c r="S37" s="6"/>
    </row>
    <row r="38" spans="2:20" x14ac:dyDescent="0.2">
      <c r="B38" s="6"/>
      <c r="C38" s="6"/>
      <c r="D38" s="6"/>
      <c r="E38" s="6"/>
      <c r="F38" s="6"/>
      <c r="G38" s="6"/>
      <c r="H38" s="6"/>
      <c r="I38" s="6"/>
      <c r="J38" s="52"/>
      <c r="K38" s="52"/>
      <c r="L38" s="52"/>
      <c r="M38" s="16"/>
      <c r="N38" s="16"/>
      <c r="O38" s="6"/>
      <c r="P38" s="6"/>
      <c r="Q38" s="6"/>
      <c r="R38" s="6"/>
      <c r="S38" s="6"/>
    </row>
    <row r="39" spans="2:20" s="6" customFormat="1" x14ac:dyDescent="0.2"/>
    <row r="40" spans="2:20" s="6" customFormat="1" ht="15" x14ac:dyDescent="0.2">
      <c r="B40" s="140" t="s">
        <v>61</v>
      </c>
      <c r="C40" s="7"/>
      <c r="D40" s="7"/>
      <c r="E40" s="7"/>
      <c r="F40" s="7"/>
      <c r="G40" s="7"/>
      <c r="H40" s="7"/>
      <c r="I40" s="7"/>
      <c r="J40" s="23"/>
      <c r="K40" s="23"/>
      <c r="L40" s="23"/>
      <c r="M40" s="23"/>
      <c r="N40" s="83"/>
      <c r="O40" s="23"/>
      <c r="P40" s="23"/>
      <c r="Q40" s="34"/>
      <c r="S40" s="34"/>
      <c r="T40" s="34"/>
    </row>
    <row r="41" spans="2:20" s="6" customFormat="1" ht="15" x14ac:dyDescent="0.2">
      <c r="B41" s="141" t="s">
        <v>200</v>
      </c>
      <c r="C41" s="4"/>
      <c r="D41" s="4"/>
      <c r="E41" s="4"/>
      <c r="F41" s="4"/>
      <c r="G41" s="4"/>
      <c r="H41" s="4"/>
      <c r="I41" s="4"/>
      <c r="J41" s="16"/>
      <c r="K41" s="16"/>
      <c r="L41" s="16"/>
      <c r="M41" s="35"/>
      <c r="N41" s="84"/>
      <c r="O41" s="37"/>
      <c r="P41" s="38"/>
      <c r="S41" s="18"/>
      <c r="T41" s="18"/>
    </row>
    <row r="42" spans="2:20" s="6" customFormat="1" x14ac:dyDescent="0.2">
      <c r="C42" s="7"/>
      <c r="D42" s="7"/>
      <c r="E42" s="7"/>
      <c r="F42" s="4"/>
      <c r="G42" s="4"/>
      <c r="H42" s="4"/>
      <c r="I42" s="4"/>
      <c r="J42" s="16"/>
      <c r="K42" s="16"/>
      <c r="L42" s="16"/>
      <c r="M42" s="35"/>
      <c r="N42" s="46"/>
      <c r="O42" s="37"/>
      <c r="P42" s="38"/>
    </row>
    <row r="43" spans="2:20" s="6" customFormat="1" x14ac:dyDescent="0.2">
      <c r="B43" s="7"/>
      <c r="C43" s="7"/>
      <c r="D43" s="7"/>
      <c r="E43" s="7"/>
      <c r="F43" s="4"/>
      <c r="G43" s="4"/>
      <c r="H43" s="4"/>
      <c r="I43" s="4"/>
      <c r="J43" s="16"/>
      <c r="K43" s="16"/>
      <c r="L43" s="16"/>
      <c r="M43" s="35"/>
      <c r="N43" s="46"/>
      <c r="O43" s="37"/>
      <c r="P43" s="38"/>
      <c r="S43" s="18"/>
      <c r="T43" s="18"/>
    </row>
    <row r="44" spans="2:20" s="6" customFormat="1" x14ac:dyDescent="0.2">
      <c r="B44" s="4"/>
      <c r="C44" s="4"/>
      <c r="D44" s="4"/>
      <c r="E44" s="4"/>
      <c r="F44" s="4"/>
      <c r="G44" s="4"/>
      <c r="H44" s="4"/>
      <c r="I44" s="4"/>
      <c r="J44" s="16"/>
      <c r="K44" s="16"/>
      <c r="L44" s="16"/>
      <c r="M44" s="35"/>
      <c r="N44" s="46"/>
      <c r="O44" s="37"/>
      <c r="P44" s="38"/>
    </row>
    <row r="45" spans="2:20" s="6" customFormat="1" x14ac:dyDescent="0.2">
      <c r="B45" s="4"/>
      <c r="C45" s="4"/>
      <c r="D45" s="4"/>
      <c r="E45" s="4"/>
      <c r="F45" s="4"/>
      <c r="G45" s="4"/>
      <c r="H45" s="4"/>
      <c r="I45" s="4"/>
      <c r="J45" s="16"/>
      <c r="K45" s="16"/>
      <c r="L45" s="16"/>
      <c r="M45" s="35"/>
      <c r="N45" s="46"/>
      <c r="O45" s="47"/>
      <c r="P45" s="38"/>
    </row>
    <row r="46" spans="2:20" s="6" customFormat="1" x14ac:dyDescent="0.2">
      <c r="B46" s="4"/>
      <c r="C46" s="4"/>
      <c r="D46" s="4"/>
      <c r="E46" s="4"/>
      <c r="F46" s="4"/>
      <c r="G46" s="4"/>
      <c r="H46" s="4"/>
      <c r="I46" s="4"/>
      <c r="J46" s="16"/>
      <c r="K46" s="16"/>
      <c r="L46" s="16"/>
      <c r="M46" s="35"/>
      <c r="N46" s="46"/>
      <c r="O46" s="47"/>
      <c r="P46" s="38"/>
    </row>
    <row r="47" spans="2:20" s="6" customFormat="1" x14ac:dyDescent="0.2">
      <c r="B47" s="4"/>
      <c r="C47" s="4"/>
      <c r="D47" s="4"/>
      <c r="E47" s="4"/>
      <c r="F47" s="4"/>
      <c r="G47" s="4"/>
      <c r="H47" s="4"/>
      <c r="I47" s="4"/>
      <c r="J47" s="16"/>
      <c r="K47" s="16"/>
      <c r="L47" s="16"/>
      <c r="M47" s="35"/>
      <c r="N47" s="46"/>
      <c r="O47" s="47"/>
      <c r="P47" s="38"/>
    </row>
    <row r="48" spans="2:20" s="6" customFormat="1" x14ac:dyDescent="0.2">
      <c r="B48" s="4"/>
      <c r="C48" s="4"/>
      <c r="D48" s="4"/>
      <c r="E48" s="4"/>
      <c r="F48" s="4"/>
      <c r="G48" s="4"/>
      <c r="H48" s="4"/>
      <c r="I48" s="4"/>
      <c r="J48" s="16"/>
      <c r="K48" s="16"/>
      <c r="L48" s="16"/>
      <c r="M48" s="35"/>
      <c r="N48" s="46"/>
      <c r="O48" s="47"/>
      <c r="P48" s="38"/>
    </row>
    <row r="49" spans="2:17" s="6" customFormat="1" x14ac:dyDescent="0.2">
      <c r="B49" s="4"/>
      <c r="C49" s="4"/>
      <c r="D49" s="4"/>
      <c r="E49" s="4"/>
      <c r="F49" s="4"/>
      <c r="G49" s="4"/>
      <c r="H49" s="4"/>
      <c r="I49" s="4"/>
      <c r="J49" s="16"/>
      <c r="K49" s="16"/>
      <c r="L49" s="16"/>
      <c r="M49" s="35"/>
      <c r="N49" s="46"/>
      <c r="O49" s="47"/>
      <c r="P49" s="38"/>
    </row>
    <row r="50" spans="2:17" s="6" customFormat="1" x14ac:dyDescent="0.2">
      <c r="B50" s="4"/>
      <c r="C50" s="4"/>
      <c r="D50" s="4"/>
      <c r="E50" s="4"/>
      <c r="F50" s="4"/>
      <c r="G50" s="4"/>
      <c r="H50" s="4"/>
      <c r="I50" s="4"/>
      <c r="J50" s="16"/>
      <c r="K50" s="16"/>
      <c r="L50" s="16"/>
      <c r="M50" s="35"/>
      <c r="N50" s="46"/>
      <c r="O50" s="47"/>
      <c r="P50" s="38"/>
    </row>
    <row r="51" spans="2:17" s="6" customFormat="1" x14ac:dyDescent="0.2">
      <c r="B51" s="4"/>
      <c r="C51" s="4"/>
      <c r="D51" s="4"/>
      <c r="E51" s="4"/>
      <c r="F51" s="4"/>
      <c r="G51" s="4"/>
      <c r="H51" s="4"/>
      <c r="I51" s="4"/>
      <c r="J51" s="16"/>
      <c r="K51" s="16"/>
      <c r="L51" s="16"/>
      <c r="M51" s="35"/>
      <c r="N51" s="46"/>
      <c r="O51" s="47"/>
      <c r="P51" s="38"/>
    </row>
    <row r="52" spans="2:17" s="6" customFormat="1" x14ac:dyDescent="0.2">
      <c r="B52" s="4"/>
      <c r="C52" s="4"/>
      <c r="D52" s="4"/>
      <c r="E52" s="4"/>
      <c r="F52" s="4"/>
      <c r="G52" s="4"/>
      <c r="H52" s="4"/>
      <c r="I52" s="4"/>
      <c r="J52" s="16"/>
      <c r="K52" s="16"/>
      <c r="L52" s="16"/>
      <c r="M52" s="35"/>
      <c r="N52" s="46"/>
      <c r="O52" s="47"/>
      <c r="P52" s="38"/>
    </row>
    <row r="53" spans="2:17" s="6" customFormat="1" x14ac:dyDescent="0.2">
      <c r="B53" s="4"/>
      <c r="C53" s="4"/>
      <c r="D53" s="4"/>
      <c r="E53" s="4"/>
      <c r="F53" s="4"/>
      <c r="G53" s="4"/>
      <c r="H53" s="4"/>
      <c r="I53" s="4"/>
      <c r="J53" s="16"/>
      <c r="K53" s="16"/>
      <c r="L53" s="16"/>
      <c r="M53" s="32"/>
      <c r="N53" s="33"/>
      <c r="O53" s="48"/>
      <c r="P53" s="42"/>
      <c r="Q53" s="7"/>
    </row>
    <row r="54" spans="2:17" s="6" customFormat="1" x14ac:dyDescent="0.2">
      <c r="B54" s="4"/>
      <c r="C54" s="4"/>
      <c r="D54" s="4"/>
      <c r="E54" s="4"/>
      <c r="F54" s="4"/>
      <c r="G54" s="4"/>
      <c r="H54" s="4"/>
      <c r="I54" s="4"/>
      <c r="J54" s="40"/>
      <c r="K54" s="40"/>
      <c r="L54" s="40"/>
      <c r="M54" s="32"/>
      <c r="N54" s="33"/>
      <c r="O54" s="48"/>
      <c r="P54" s="42"/>
      <c r="Q54" s="7"/>
    </row>
    <row r="55" spans="2:17" s="6" customFormat="1" x14ac:dyDescent="0.2">
      <c r="B55" s="4"/>
      <c r="C55" s="4"/>
      <c r="D55" s="4"/>
      <c r="E55" s="4"/>
      <c r="F55" s="4"/>
      <c r="G55" s="4"/>
      <c r="H55" s="4"/>
      <c r="I55" s="4"/>
      <c r="J55" s="16"/>
      <c r="K55" s="16"/>
      <c r="L55" s="16"/>
      <c r="M55" s="32"/>
      <c r="N55" s="49"/>
      <c r="O55" s="45"/>
      <c r="P55" s="42"/>
      <c r="Q55" s="7"/>
    </row>
    <row r="56" spans="2:17" s="6" customFormat="1" x14ac:dyDescent="0.2">
      <c r="B56" s="4"/>
      <c r="C56" s="4"/>
      <c r="D56" s="4"/>
      <c r="E56" s="4"/>
      <c r="F56" s="4"/>
      <c r="G56" s="4"/>
      <c r="H56" s="4"/>
      <c r="I56" s="4"/>
      <c r="J56" s="16"/>
      <c r="K56" s="16"/>
      <c r="L56" s="16"/>
      <c r="M56" s="50"/>
      <c r="N56" s="51"/>
      <c r="O56" s="37"/>
    </row>
    <row r="57" spans="2:17" s="6" customFormat="1" x14ac:dyDescent="0.2"/>
    <row r="58" spans="2:17" s="6" customFormat="1" x14ac:dyDescent="0.2"/>
    <row r="59" spans="2:17" s="6" customFormat="1" x14ac:dyDescent="0.2"/>
  </sheetData>
  <phoneticPr fontId="4" type="noConversion"/>
  <printOptions horizontalCentered="1"/>
  <pageMargins left="0.75" right="0.75" top="1" bottom="1" header="0.5" footer="0.5"/>
  <pageSetup scale="53" orientation="landscape" r:id="rId1"/>
  <headerFooter alignWithMargins="0">
    <oddHeader>&amp;CAEP Texas North Company
Adjusted Energy Efficiency Cost Recovery Factor Filing
Workpaper Schedule E</oddHeader>
    <oddFooter>&amp;LSponsored by: Jennifer L. Jackson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J39"/>
  <sheetViews>
    <sheetView view="pageLayout" zoomScaleNormal="100" workbookViewId="0">
      <selection activeCell="K15" sqref="K15"/>
    </sheetView>
  </sheetViews>
  <sheetFormatPr defaultRowHeight="12.75" x14ac:dyDescent="0.2"/>
  <cols>
    <col min="1" max="1" width="3.85546875" customWidth="1"/>
    <col min="2" max="2" width="25.85546875" customWidth="1"/>
    <col min="3" max="3" width="9" bestFit="1" customWidth="1"/>
    <col min="4" max="4" width="11.85546875" customWidth="1"/>
    <col min="5" max="5" width="15" bestFit="1" customWidth="1"/>
    <col min="6" max="6" width="11.140625" bestFit="1" customWidth="1"/>
    <col min="7" max="7" width="4.85546875" bestFit="1" customWidth="1"/>
    <col min="8" max="8" width="3.5703125" customWidth="1"/>
    <col min="9" max="9" width="6.140625" bestFit="1" customWidth="1"/>
    <col min="10" max="10" width="7" bestFit="1" customWidth="1"/>
  </cols>
  <sheetData>
    <row r="4" spans="2:10" x14ac:dyDescent="0.2">
      <c r="B4" s="460" t="s">
        <v>249</v>
      </c>
    </row>
    <row r="5" spans="2:10" x14ac:dyDescent="0.2">
      <c r="B5" s="7"/>
      <c r="C5" s="6"/>
      <c r="D5" s="16"/>
    </row>
    <row r="6" spans="2:10" ht="25.5" x14ac:dyDescent="0.2">
      <c r="B6" s="434" t="s">
        <v>248</v>
      </c>
      <c r="D6" s="120">
        <v>32247</v>
      </c>
    </row>
    <row r="9" spans="2:10" x14ac:dyDescent="0.2">
      <c r="B9" s="21"/>
      <c r="C9" s="6"/>
      <c r="D9" s="6"/>
      <c r="E9" s="6"/>
      <c r="F9" s="6"/>
      <c r="G9" s="6"/>
      <c r="H9" s="6"/>
      <c r="I9" s="6"/>
    </row>
    <row r="10" spans="2:10" ht="53.1" customHeight="1" x14ac:dyDescent="0.2">
      <c r="B10" s="8" t="s">
        <v>9</v>
      </c>
      <c r="C10" s="11" t="s">
        <v>99</v>
      </c>
      <c r="D10" s="416" t="s">
        <v>250</v>
      </c>
      <c r="E10" s="435" t="s">
        <v>221</v>
      </c>
      <c r="F10" s="11" t="s">
        <v>34</v>
      </c>
      <c r="G10" s="71" t="s">
        <v>13</v>
      </c>
      <c r="H10" s="6"/>
      <c r="I10" s="34"/>
      <c r="J10" s="6"/>
    </row>
    <row r="11" spans="2:10" x14ac:dyDescent="0.2">
      <c r="B11" s="4" t="s">
        <v>0</v>
      </c>
      <c r="C11" s="16">
        <f t="shared" ref="C11:C16" si="0">ROUND($D$6*D11,2)</f>
        <v>14657.54</v>
      </c>
      <c r="D11" s="35">
        <f>'WP Schedule A 2016'!G61</f>
        <v>0.45453957049984556</v>
      </c>
      <c r="E11" s="37">
        <f>'Schedule H (proj kWh)'!F12</f>
        <v>1828174804</v>
      </c>
      <c r="F11" s="38">
        <f>ROUND(C11/E11,7)</f>
        <v>7.9999999999999996E-6</v>
      </c>
      <c r="G11" s="6" t="s">
        <v>12</v>
      </c>
      <c r="H11" s="6"/>
      <c r="I11" s="18"/>
      <c r="J11" s="6"/>
    </row>
    <row r="12" spans="2:10" x14ac:dyDescent="0.2">
      <c r="B12" s="4" t="s">
        <v>3</v>
      </c>
      <c r="C12" s="16">
        <f t="shared" si="0"/>
        <v>867.79</v>
      </c>
      <c r="D12" s="35">
        <f>'WP Schedule A 2016'!H61</f>
        <v>2.6910712120215445E-2</v>
      </c>
      <c r="E12" s="37">
        <f>'Schedule H (proj kWh)'!F13</f>
        <v>142610909</v>
      </c>
      <c r="F12" s="38">
        <f>ROUND(C12/E12,7)</f>
        <v>6.1E-6</v>
      </c>
      <c r="G12" s="6" t="s">
        <v>12</v>
      </c>
      <c r="H12" s="6"/>
      <c r="I12" s="18"/>
      <c r="J12" s="6"/>
    </row>
    <row r="13" spans="2:10" x14ac:dyDescent="0.2">
      <c r="B13" s="4" t="s">
        <v>21</v>
      </c>
      <c r="C13" s="16">
        <f t="shared" si="0"/>
        <v>12633.34</v>
      </c>
      <c r="D13" s="35">
        <f>'WP Schedule A 2016'!I61</f>
        <v>0.39176803675117433</v>
      </c>
      <c r="E13" s="47">
        <f>'Schedule H (proj kWh)'!$F$14</f>
        <v>1846034854</v>
      </c>
      <c r="F13" s="38">
        <f>ROUND(C13/E13,7)</f>
        <v>6.8000000000000001E-6</v>
      </c>
      <c r="G13" s="6" t="s">
        <v>12</v>
      </c>
      <c r="H13" s="6"/>
      <c r="I13" s="6"/>
      <c r="J13" s="6"/>
    </row>
    <row r="14" spans="2:10" x14ac:dyDescent="0.2">
      <c r="B14" s="4" t="s">
        <v>22</v>
      </c>
      <c r="C14" s="16">
        <f t="shared" si="0"/>
        <v>4088.33</v>
      </c>
      <c r="D14" s="35">
        <f>'WP Schedule A 2016'!J61</f>
        <v>0.12678168062876458</v>
      </c>
      <c r="E14" s="47">
        <f>'Schedule H (proj kWh)'!$F$15</f>
        <v>1461374962</v>
      </c>
      <c r="F14" s="38">
        <f>ROUND(C14/E14,7)</f>
        <v>2.7999999999999999E-6</v>
      </c>
      <c r="G14" s="6" t="s">
        <v>12</v>
      </c>
      <c r="H14" s="6"/>
      <c r="I14" s="6"/>
      <c r="J14" s="6"/>
    </row>
    <row r="15" spans="2:10" x14ac:dyDescent="0.2">
      <c r="B15" s="4" t="s">
        <v>1</v>
      </c>
      <c r="C15" s="16">
        <f t="shared" si="0"/>
        <v>0</v>
      </c>
      <c r="D15" s="35">
        <f>'Schedule E (factors)'!D22</f>
        <v>0</v>
      </c>
      <c r="E15" s="48">
        <f>'Schedule H (proj kWh)'!F16</f>
        <v>53495476</v>
      </c>
      <c r="F15" s="42"/>
      <c r="G15" s="7"/>
      <c r="H15" s="6"/>
      <c r="I15" s="6"/>
      <c r="J15" s="6"/>
    </row>
    <row r="16" spans="2:10" x14ac:dyDescent="0.2">
      <c r="B16" s="5" t="s">
        <v>2</v>
      </c>
      <c r="C16" s="3">
        <f t="shared" si="0"/>
        <v>0</v>
      </c>
      <c r="D16" s="69">
        <f>'Schedule E (factors)'!D23</f>
        <v>0</v>
      </c>
      <c r="E16" s="55">
        <f>'Schedule H (proj kWh)'!F17</f>
        <v>42556907</v>
      </c>
      <c r="F16" s="56"/>
      <c r="G16" s="8"/>
      <c r="H16" s="6"/>
      <c r="I16" s="6"/>
      <c r="J16" s="6"/>
    </row>
    <row r="17" spans="2:10" x14ac:dyDescent="0.2">
      <c r="B17" s="21" t="s">
        <v>8</v>
      </c>
      <c r="C17" s="16">
        <f>C11+C12+C13+C14+C15+C16</f>
        <v>32247</v>
      </c>
      <c r="D17" s="50">
        <f>D11+D12+D13+D14+D15+D16</f>
        <v>0.99999999999999989</v>
      </c>
      <c r="E17" s="37">
        <f>E11+E12+E13+E14+E15+E16</f>
        <v>5374247912</v>
      </c>
      <c r="F17" s="6"/>
      <c r="G17" s="6"/>
      <c r="H17" s="6"/>
      <c r="I17" s="6"/>
      <c r="J17" s="6"/>
    </row>
    <row r="18" spans="2:10" x14ac:dyDescent="0.2">
      <c r="B18" s="6"/>
      <c r="C18" s="52"/>
      <c r="D18" s="16"/>
      <c r="E18" s="6"/>
      <c r="F18" s="6"/>
      <c r="G18" s="6"/>
      <c r="H18" s="6"/>
      <c r="I18" s="6"/>
      <c r="J18" s="6"/>
    </row>
    <row r="19" spans="2:10" x14ac:dyDescent="0.2">
      <c r="B19" s="6"/>
      <c r="C19" s="52"/>
      <c r="D19" s="16"/>
      <c r="E19" s="6"/>
      <c r="F19" s="6"/>
      <c r="G19" s="6"/>
      <c r="H19" s="6"/>
      <c r="I19" s="6"/>
    </row>
    <row r="20" spans="2:10" x14ac:dyDescent="0.2">
      <c r="B20" s="6"/>
      <c r="C20" s="52"/>
      <c r="D20" s="16"/>
      <c r="E20" s="6"/>
      <c r="F20" s="6"/>
      <c r="G20" s="6"/>
      <c r="H20" s="6"/>
      <c r="I20" s="6"/>
    </row>
    <row r="21" spans="2:10" s="6" customFormat="1" x14ac:dyDescent="0.2"/>
    <row r="22" spans="2:10" s="6" customFormat="1" x14ac:dyDescent="0.2">
      <c r="B22" s="7"/>
      <c r="C22" s="23"/>
      <c r="D22" s="23"/>
      <c r="E22" s="23"/>
      <c r="F22" s="23"/>
      <c r="G22" s="34"/>
      <c r="I22" s="34"/>
      <c r="J22" s="34"/>
    </row>
    <row r="23" spans="2:10" s="6" customFormat="1" x14ac:dyDescent="0.2">
      <c r="B23" s="4"/>
      <c r="C23" s="16"/>
      <c r="D23" s="35"/>
      <c r="E23" s="37"/>
      <c r="F23" s="38"/>
      <c r="I23" s="18"/>
      <c r="J23" s="18"/>
    </row>
    <row r="24" spans="2:10" s="6" customFormat="1" x14ac:dyDescent="0.2">
      <c r="B24" s="4"/>
      <c r="C24" s="16"/>
      <c r="D24" s="35"/>
      <c r="E24" s="37"/>
      <c r="F24" s="38"/>
    </row>
    <row r="25" spans="2:10" s="6" customFormat="1" x14ac:dyDescent="0.2">
      <c r="B25" s="4"/>
      <c r="C25" s="16"/>
      <c r="D25" s="35"/>
      <c r="E25" s="37"/>
      <c r="F25" s="38"/>
      <c r="I25" s="18"/>
      <c r="J25" s="18"/>
    </row>
    <row r="26" spans="2:10" s="6" customFormat="1" x14ac:dyDescent="0.2">
      <c r="B26" s="4"/>
      <c r="C26" s="16"/>
      <c r="D26" s="35"/>
      <c r="E26" s="37"/>
      <c r="F26" s="38"/>
    </row>
    <row r="27" spans="2:10" s="6" customFormat="1" x14ac:dyDescent="0.2">
      <c r="B27" s="4"/>
      <c r="C27" s="16"/>
      <c r="D27" s="35"/>
      <c r="E27" s="47"/>
      <c r="F27" s="38"/>
    </row>
    <row r="28" spans="2:10" s="6" customFormat="1" x14ac:dyDescent="0.2">
      <c r="B28" s="4"/>
      <c r="C28" s="16"/>
      <c r="D28" s="35"/>
      <c r="E28" s="47"/>
      <c r="F28" s="38"/>
    </row>
    <row r="29" spans="2:10" s="6" customFormat="1" x14ac:dyDescent="0.2">
      <c r="B29" s="4"/>
      <c r="C29" s="16"/>
      <c r="D29" s="35"/>
      <c r="E29" s="47"/>
      <c r="F29" s="38"/>
    </row>
    <row r="30" spans="2:10" s="6" customFormat="1" x14ac:dyDescent="0.2">
      <c r="B30" s="4"/>
      <c r="C30" s="16"/>
      <c r="D30" s="35"/>
      <c r="E30" s="47"/>
      <c r="F30" s="38"/>
    </row>
    <row r="31" spans="2:10" s="6" customFormat="1" x14ac:dyDescent="0.2">
      <c r="B31" s="4"/>
      <c r="C31" s="16"/>
      <c r="D31" s="35"/>
      <c r="E31" s="47"/>
      <c r="F31" s="38"/>
    </row>
    <row r="32" spans="2:10" s="6" customFormat="1" x14ac:dyDescent="0.2">
      <c r="B32" s="4"/>
      <c r="C32" s="16"/>
      <c r="D32" s="35"/>
      <c r="E32" s="47"/>
      <c r="F32" s="38"/>
    </row>
    <row r="33" spans="2:7" s="6" customFormat="1" x14ac:dyDescent="0.2">
      <c r="B33" s="4"/>
      <c r="C33" s="16"/>
      <c r="D33" s="35"/>
      <c r="E33" s="47"/>
      <c r="F33" s="38"/>
    </row>
    <row r="34" spans="2:7" s="6" customFormat="1" x14ac:dyDescent="0.2">
      <c r="B34" s="4"/>
      <c r="C34" s="16"/>
      <c r="D34" s="35"/>
      <c r="E34" s="47"/>
      <c r="F34" s="38"/>
    </row>
    <row r="35" spans="2:7" s="6" customFormat="1" x14ac:dyDescent="0.2">
      <c r="B35" s="4"/>
      <c r="C35" s="16"/>
      <c r="D35" s="32"/>
      <c r="E35" s="48"/>
      <c r="F35" s="42"/>
      <c r="G35" s="7"/>
    </row>
    <row r="36" spans="2:7" s="6" customFormat="1" x14ac:dyDescent="0.2">
      <c r="B36" s="4"/>
      <c r="C36" s="40"/>
      <c r="D36" s="32"/>
      <c r="E36" s="48"/>
      <c r="F36" s="42"/>
      <c r="G36" s="7"/>
    </row>
    <row r="37" spans="2:7" s="6" customFormat="1" x14ac:dyDescent="0.2">
      <c r="B37" s="4"/>
      <c r="C37" s="16"/>
      <c r="D37" s="32"/>
      <c r="E37" s="45"/>
      <c r="F37" s="42"/>
      <c r="G37" s="7"/>
    </row>
    <row r="38" spans="2:7" s="6" customFormat="1" x14ac:dyDescent="0.2">
      <c r="B38" s="4"/>
      <c r="C38" s="16"/>
      <c r="D38" s="50"/>
      <c r="E38" s="37"/>
    </row>
    <row r="39" spans="2:7" s="6" customFormat="1" x14ac:dyDescent="0.2"/>
  </sheetData>
  <phoneticPr fontId="4" type="noConversion"/>
  <printOptions horizontalCentered="1"/>
  <pageMargins left="0.75" right="0.75" top="1" bottom="1" header="0.5" footer="0.5"/>
  <pageSetup orientation="landscape" r:id="rId1"/>
  <headerFooter alignWithMargins="0">
    <oddHeader>&amp;CAEP Texas North Company
Adjusted Energy Efficiency Cost Recovery Factor Filing
Workpaper Schedule E</oddHeader>
    <oddFooter>&amp;LSponsored by: Jennifer L. Jackson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L36"/>
  <sheetViews>
    <sheetView view="pageLayout" zoomScaleNormal="100" workbookViewId="0">
      <selection activeCell="B1" sqref="B1"/>
    </sheetView>
  </sheetViews>
  <sheetFormatPr defaultRowHeight="12.75" x14ac:dyDescent="0.2"/>
  <cols>
    <col min="1" max="1" width="3.85546875" customWidth="1"/>
    <col min="2" max="2" width="27.85546875" customWidth="1"/>
    <col min="3" max="3" width="14.85546875" customWidth="1"/>
    <col min="4" max="4" width="12.5703125" bestFit="1" customWidth="1"/>
    <col min="5" max="5" width="15" bestFit="1" customWidth="1"/>
    <col min="6" max="6" width="11.140625" bestFit="1" customWidth="1"/>
    <col min="7" max="7" width="4.85546875" bestFit="1" customWidth="1"/>
    <col min="8" max="8" width="3.5703125" customWidth="1"/>
    <col min="9" max="9" width="6.140625" bestFit="1" customWidth="1"/>
    <col min="10" max="10" width="7" bestFit="1" customWidth="1"/>
    <col min="11" max="11" width="10.140625" bestFit="1" customWidth="1"/>
  </cols>
  <sheetData>
    <row r="4" spans="2:12" x14ac:dyDescent="0.2">
      <c r="B4" s="460" t="s">
        <v>36</v>
      </c>
    </row>
    <row r="5" spans="2:12" x14ac:dyDescent="0.2">
      <c r="B5" s="7"/>
      <c r="C5" s="6"/>
      <c r="D5" s="16"/>
      <c r="E5" s="16"/>
    </row>
    <row r="6" spans="2:12" x14ac:dyDescent="0.2">
      <c r="B6" s="436" t="s">
        <v>253</v>
      </c>
      <c r="D6" s="16">
        <v>518092</v>
      </c>
      <c r="E6" s="40"/>
    </row>
    <row r="7" spans="2:12" x14ac:dyDescent="0.2">
      <c r="E7" s="2"/>
    </row>
    <row r="9" spans="2:12" x14ac:dyDescent="0.2">
      <c r="B9" s="21"/>
      <c r="C9" s="6"/>
      <c r="D9" s="6"/>
      <c r="E9" s="6"/>
      <c r="F9" s="6"/>
      <c r="G9" s="6"/>
      <c r="H9" s="6"/>
      <c r="I9" s="6"/>
    </row>
    <row r="10" spans="2:12" ht="51" x14ac:dyDescent="0.2">
      <c r="B10" s="8" t="s">
        <v>9</v>
      </c>
      <c r="C10" s="416" t="s">
        <v>251</v>
      </c>
      <c r="D10" s="416" t="s">
        <v>252</v>
      </c>
      <c r="E10" s="435" t="s">
        <v>221</v>
      </c>
      <c r="F10" s="11" t="s">
        <v>34</v>
      </c>
      <c r="G10" s="71" t="s">
        <v>13</v>
      </c>
      <c r="H10" s="6"/>
      <c r="I10" s="34"/>
      <c r="J10" s="6"/>
    </row>
    <row r="11" spans="2:12" x14ac:dyDescent="0.2">
      <c r="B11" s="4" t="s">
        <v>0</v>
      </c>
      <c r="C11" s="16">
        <f t="shared" ref="C11:C16" si="0">ROUND($D$6*D11,2)</f>
        <v>236683.83</v>
      </c>
      <c r="D11" s="35">
        <f>'WP Schedule C (2014 Costs)'!E50</f>
        <v>0.4568374486023925</v>
      </c>
      <c r="E11" s="37">
        <f>'Schedule H (proj kWh)'!F12</f>
        <v>1828174804</v>
      </c>
      <c r="F11" s="38">
        <f>ROUND(C11/E11,7)</f>
        <v>1.295E-4</v>
      </c>
      <c r="G11" s="6" t="s">
        <v>12</v>
      </c>
      <c r="H11" s="6"/>
      <c r="I11" s="18"/>
      <c r="J11" s="6"/>
      <c r="K11" s="192"/>
      <c r="L11" s="192"/>
    </row>
    <row r="12" spans="2:12" x14ac:dyDescent="0.2">
      <c r="B12" s="4" t="s">
        <v>3</v>
      </c>
      <c r="C12" s="16">
        <f t="shared" si="0"/>
        <v>8811.81</v>
      </c>
      <c r="D12" s="35">
        <f>'WP Schedule C (2014 Costs)'!B50</f>
        <v>1.7008203130777798E-2</v>
      </c>
      <c r="E12" s="37">
        <f>'Schedule H (proj kWh)'!F13</f>
        <v>142610909</v>
      </c>
      <c r="F12" s="38">
        <f>ROUND(C12/E12,7)</f>
        <v>6.1799999999999998E-5</v>
      </c>
      <c r="G12" s="6" t="s">
        <v>12</v>
      </c>
      <c r="H12" s="6"/>
      <c r="I12" s="18"/>
      <c r="J12" s="6"/>
    </row>
    <row r="13" spans="2:12" x14ac:dyDescent="0.2">
      <c r="B13" s="4" t="s">
        <v>159</v>
      </c>
      <c r="C13" s="16">
        <f t="shared" si="0"/>
        <v>238837</v>
      </c>
      <c r="D13" s="35">
        <f>'WP Schedule C (2014 Costs)'!C50</f>
        <v>0.4609934090171553</v>
      </c>
      <c r="E13" s="47">
        <f>'Schedule H (proj kWh)'!$F$14</f>
        <v>1846034854</v>
      </c>
      <c r="F13" s="38">
        <f>ROUND(C13/E13,7)</f>
        <v>1.294E-4</v>
      </c>
      <c r="G13" s="6" t="s">
        <v>12</v>
      </c>
      <c r="H13" s="6"/>
      <c r="I13" s="6"/>
      <c r="J13" s="6"/>
    </row>
    <row r="14" spans="2:12" x14ac:dyDescent="0.2">
      <c r="B14" s="4" t="s">
        <v>88</v>
      </c>
      <c r="C14" s="16">
        <f t="shared" si="0"/>
        <v>33759.360000000001</v>
      </c>
      <c r="D14" s="35">
        <f>'WP Schedule C (2014 Costs)'!D50</f>
        <v>6.5160939249674504E-2</v>
      </c>
      <c r="E14" s="47">
        <f>'Schedule H (proj kWh)'!F15</f>
        <v>1461374962</v>
      </c>
      <c r="F14" s="38">
        <f>ROUND(C14/E14,7)</f>
        <v>2.3099999999999999E-5</v>
      </c>
      <c r="G14" s="6" t="s">
        <v>12</v>
      </c>
      <c r="H14" s="6"/>
      <c r="I14" s="6"/>
      <c r="J14" s="6"/>
    </row>
    <row r="15" spans="2:12" x14ac:dyDescent="0.2">
      <c r="B15" s="4" t="s">
        <v>1</v>
      </c>
      <c r="C15" s="16">
        <f t="shared" si="0"/>
        <v>0</v>
      </c>
      <c r="D15" s="35">
        <v>0</v>
      </c>
      <c r="E15" s="48">
        <f>'Schedule H (proj kWh)'!F16</f>
        <v>53495476</v>
      </c>
      <c r="F15" s="42"/>
      <c r="G15" s="7"/>
      <c r="H15" s="6"/>
      <c r="I15" s="6"/>
      <c r="J15" s="6"/>
    </row>
    <row r="16" spans="2:12" x14ac:dyDescent="0.2">
      <c r="B16" s="5" t="s">
        <v>2</v>
      </c>
      <c r="C16" s="3">
        <f t="shared" si="0"/>
        <v>0</v>
      </c>
      <c r="D16" s="69">
        <v>0</v>
      </c>
      <c r="E16" s="55">
        <f>'Schedule H (proj kWh)'!F17</f>
        <v>42556907</v>
      </c>
      <c r="F16" s="56"/>
      <c r="G16" s="8"/>
      <c r="H16" s="6"/>
      <c r="I16" s="6"/>
      <c r="J16" s="6"/>
    </row>
    <row r="17" spans="2:11" x14ac:dyDescent="0.2">
      <c r="B17" s="21" t="s">
        <v>8</v>
      </c>
      <c r="C17" s="16">
        <f>C11+C12+C13+C14+C15+C16</f>
        <v>518092</v>
      </c>
      <c r="D17" s="50">
        <f>D11+D12+D13+D14+D15+D16</f>
        <v>1.0000000000000002</v>
      </c>
      <c r="E17" s="37">
        <f>E11+E12+E13+E14+E15+E16</f>
        <v>5374247912</v>
      </c>
      <c r="F17" s="6"/>
      <c r="G17" s="6"/>
      <c r="H17" s="6"/>
      <c r="I17" s="6"/>
      <c r="J17" s="6"/>
    </row>
    <row r="18" spans="2:11" x14ac:dyDescent="0.2">
      <c r="B18" s="6"/>
      <c r="C18" s="52"/>
      <c r="D18" s="16"/>
      <c r="E18" s="6"/>
      <c r="F18" s="6"/>
      <c r="G18" s="6"/>
      <c r="H18" s="6"/>
      <c r="I18" s="6"/>
      <c r="J18" s="6"/>
    </row>
    <row r="19" spans="2:11" x14ac:dyDescent="0.2">
      <c r="B19" s="6"/>
      <c r="C19" s="224"/>
      <c r="D19" s="16"/>
      <c r="E19" s="6"/>
      <c r="F19" s="6"/>
      <c r="G19" s="6"/>
      <c r="H19" s="6"/>
      <c r="I19" s="6"/>
    </row>
    <row r="20" spans="2:11" x14ac:dyDescent="0.2">
      <c r="B20" s="6"/>
      <c r="C20" s="433"/>
      <c r="D20" s="16"/>
      <c r="E20" s="6"/>
      <c r="F20" s="6"/>
      <c r="G20" s="6"/>
      <c r="H20" s="6"/>
      <c r="I20" s="6"/>
    </row>
    <row r="21" spans="2:11" s="6" customFormat="1" x14ac:dyDescent="0.2">
      <c r="C21" s="16"/>
    </row>
    <row r="22" spans="2:11" s="6" customFormat="1" x14ac:dyDescent="0.2">
      <c r="B22" s="7"/>
      <c r="C22" s="393"/>
      <c r="D22" s="23"/>
      <c r="E22" s="23"/>
      <c r="F22" s="23"/>
      <c r="G22" s="34"/>
      <c r="I22" s="34"/>
      <c r="J22" s="34"/>
    </row>
    <row r="23" spans="2:11" s="6" customFormat="1" x14ac:dyDescent="0.2">
      <c r="B23" s="4"/>
      <c r="C23" s="16"/>
      <c r="D23" s="35"/>
      <c r="E23" s="37"/>
      <c r="F23" s="38"/>
      <c r="I23" s="18"/>
      <c r="J23" s="18"/>
      <c r="K23" s="16"/>
    </row>
    <row r="24" spans="2:11" s="6" customFormat="1" x14ac:dyDescent="0.2">
      <c r="B24" s="4"/>
      <c r="C24" s="89"/>
      <c r="D24" s="35"/>
      <c r="E24" s="37"/>
      <c r="F24" s="38"/>
    </row>
    <row r="25" spans="2:11" s="6" customFormat="1" x14ac:dyDescent="0.2">
      <c r="B25" s="4"/>
      <c r="C25" s="16"/>
      <c r="D25" s="35"/>
      <c r="E25" s="37"/>
      <c r="F25" s="38"/>
      <c r="I25" s="18"/>
      <c r="J25" s="18"/>
    </row>
    <row r="26" spans="2:11" s="6" customFormat="1" x14ac:dyDescent="0.2">
      <c r="B26" s="4"/>
      <c r="C26" s="16"/>
      <c r="D26" s="35"/>
      <c r="E26" s="37"/>
      <c r="F26" s="38"/>
    </row>
    <row r="27" spans="2:11" s="6" customFormat="1" x14ac:dyDescent="0.2">
      <c r="B27" s="4"/>
      <c r="C27" s="16"/>
      <c r="D27" s="35"/>
      <c r="E27" s="47"/>
      <c r="F27" s="38"/>
    </row>
    <row r="28" spans="2:11" s="6" customFormat="1" x14ac:dyDescent="0.2">
      <c r="B28" s="4"/>
      <c r="C28" s="16"/>
      <c r="D28" s="35"/>
      <c r="E28" s="47"/>
      <c r="F28" s="38"/>
    </row>
    <row r="29" spans="2:11" s="6" customFormat="1" x14ac:dyDescent="0.2">
      <c r="B29" s="4"/>
      <c r="C29" s="16"/>
      <c r="D29" s="35"/>
      <c r="E29" s="47"/>
      <c r="F29" s="38"/>
    </row>
    <row r="30" spans="2:11" s="6" customFormat="1" x14ac:dyDescent="0.2">
      <c r="B30" s="4"/>
      <c r="C30" s="16"/>
      <c r="D30" s="35"/>
      <c r="E30" s="47"/>
      <c r="F30" s="38"/>
    </row>
    <row r="31" spans="2:11" s="6" customFormat="1" x14ac:dyDescent="0.2">
      <c r="B31" s="4"/>
      <c r="C31" s="16"/>
      <c r="D31" s="35"/>
      <c r="E31" s="47"/>
      <c r="F31" s="38"/>
    </row>
    <row r="32" spans="2:11" s="6" customFormat="1" x14ac:dyDescent="0.2">
      <c r="B32" s="4"/>
      <c r="C32" s="16"/>
      <c r="D32" s="32"/>
      <c r="E32" s="48"/>
      <c r="F32" s="42"/>
      <c r="G32" s="7"/>
    </row>
    <row r="33" spans="2:7" s="6" customFormat="1" x14ac:dyDescent="0.2">
      <c r="B33" s="4"/>
      <c r="C33" s="40"/>
      <c r="D33" s="32"/>
      <c r="E33" s="48"/>
      <c r="F33" s="42"/>
      <c r="G33" s="7"/>
    </row>
    <row r="34" spans="2:7" s="6" customFormat="1" x14ac:dyDescent="0.2">
      <c r="B34" s="4"/>
      <c r="C34" s="16"/>
      <c r="D34" s="32"/>
      <c r="E34" s="45"/>
      <c r="F34" s="42"/>
      <c r="G34" s="7"/>
    </row>
    <row r="35" spans="2:7" s="6" customFormat="1" x14ac:dyDescent="0.2">
      <c r="B35" s="4"/>
      <c r="C35" s="16"/>
      <c r="D35" s="52"/>
      <c r="E35" s="37"/>
      <c r="F35" s="38"/>
    </row>
    <row r="36" spans="2:7" s="6" customFormat="1" x14ac:dyDescent="0.2">
      <c r="C36" s="16"/>
      <c r="D36" s="193"/>
      <c r="E36" s="37"/>
    </row>
  </sheetData>
  <phoneticPr fontId="4" type="noConversion"/>
  <printOptions horizontalCentered="1"/>
  <pageMargins left="0.75" right="0.75" top="1" bottom="1" header="0.5" footer="0.5"/>
  <pageSetup orientation="landscape" r:id="rId1"/>
  <headerFooter alignWithMargins="0">
    <oddHeader>&amp;CAEP Texas North Company
Adjusted Energy Efficiency Cost Recovery Factor Filing
Workpaper Schedule E</oddHeader>
    <oddFooter>&amp;LSponsored by: Jennifer L. Jackson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G17"/>
  <sheetViews>
    <sheetView view="pageLayout" zoomScaleNormal="100" workbookViewId="0"/>
  </sheetViews>
  <sheetFormatPr defaultRowHeight="12.75" x14ac:dyDescent="0.2"/>
  <cols>
    <col min="2" max="2" width="25.140625" customWidth="1"/>
    <col min="4" max="4" width="11.5703125" customWidth="1"/>
    <col min="5" max="5" width="16.42578125" bestFit="1" customWidth="1"/>
    <col min="6" max="6" width="10" bestFit="1" customWidth="1"/>
  </cols>
  <sheetData>
    <row r="4" spans="2:7" x14ac:dyDescent="0.2">
      <c r="B4" s="460" t="s">
        <v>131</v>
      </c>
    </row>
    <row r="5" spans="2:7" x14ac:dyDescent="0.2">
      <c r="B5" s="7"/>
    </row>
    <row r="6" spans="2:7" ht="25.5" x14ac:dyDescent="0.2">
      <c r="B6" s="437" t="s">
        <v>254</v>
      </c>
      <c r="C6" s="16">
        <f>'WP Schedule C (2014 Costs)'!T42</f>
        <v>16955.23</v>
      </c>
    </row>
    <row r="9" spans="2:7" x14ac:dyDescent="0.2">
      <c r="B9" s="21"/>
    </row>
    <row r="10" spans="2:7" ht="63.75" x14ac:dyDescent="0.2">
      <c r="B10" s="8" t="s">
        <v>9</v>
      </c>
      <c r="C10" s="11" t="s">
        <v>133</v>
      </c>
      <c r="D10" s="416" t="s">
        <v>250</v>
      </c>
      <c r="E10" s="435" t="s">
        <v>221</v>
      </c>
      <c r="F10" s="211" t="s">
        <v>134</v>
      </c>
      <c r="G10" s="71" t="s">
        <v>13</v>
      </c>
    </row>
    <row r="11" spans="2:7" x14ac:dyDescent="0.2">
      <c r="B11" s="4" t="s">
        <v>0</v>
      </c>
      <c r="C11" s="16">
        <f t="shared" ref="C11:C16" si="0">ROUND($C$6*D11,2)</f>
        <v>7706.82</v>
      </c>
      <c r="D11" s="9">
        <f>'WP Schedule A 2016'!G61</f>
        <v>0.45453957049984556</v>
      </c>
      <c r="E11" s="22">
        <f>'Schedule H (proj kWh)'!F12</f>
        <v>1828174804</v>
      </c>
      <c r="F11" s="253">
        <f t="shared" ref="F11:F16" si="1">ROUND(C11/E11,6)</f>
        <v>3.9999999999999998E-6</v>
      </c>
      <c r="G11" t="s">
        <v>12</v>
      </c>
    </row>
    <row r="12" spans="2:7" x14ac:dyDescent="0.2">
      <c r="B12" s="4" t="s">
        <v>3</v>
      </c>
      <c r="C12" s="16">
        <f t="shared" si="0"/>
        <v>456.28</v>
      </c>
      <c r="D12" s="9">
        <f>'WP Schedule A 2016'!H61</f>
        <v>2.6910712120215445E-2</v>
      </c>
      <c r="E12" s="22">
        <f>'Schedule H (proj kWh)'!F13</f>
        <v>142610909</v>
      </c>
      <c r="F12" s="253">
        <f t="shared" si="1"/>
        <v>3.0000000000000001E-6</v>
      </c>
      <c r="G12" t="s">
        <v>12</v>
      </c>
    </row>
    <row r="13" spans="2:7" x14ac:dyDescent="0.2">
      <c r="B13" s="4" t="s">
        <v>159</v>
      </c>
      <c r="C13" s="16">
        <f t="shared" si="0"/>
        <v>6642.52</v>
      </c>
      <c r="D13" s="9">
        <f>'WP Schedule A 2016'!I61</f>
        <v>0.39176803675117433</v>
      </c>
      <c r="E13" s="22">
        <f>'Schedule H (proj kWh)'!F14</f>
        <v>1846034854</v>
      </c>
      <c r="F13" s="253">
        <f t="shared" si="1"/>
        <v>3.9999999999999998E-6</v>
      </c>
      <c r="G13" t="s">
        <v>12</v>
      </c>
    </row>
    <row r="14" spans="2:7" x14ac:dyDescent="0.2">
      <c r="B14" s="4" t="s">
        <v>88</v>
      </c>
      <c r="C14" s="16">
        <f t="shared" si="0"/>
        <v>2149.61</v>
      </c>
      <c r="D14" s="9">
        <f>'WP Schedule A 2016'!J61</f>
        <v>0.12678168062876458</v>
      </c>
      <c r="E14" s="22">
        <f>'Schedule H (proj kWh)'!F15</f>
        <v>1461374962</v>
      </c>
      <c r="F14" s="253">
        <f t="shared" si="1"/>
        <v>9.9999999999999995E-7</v>
      </c>
      <c r="G14" t="s">
        <v>12</v>
      </c>
    </row>
    <row r="15" spans="2:7" x14ac:dyDescent="0.2">
      <c r="B15" s="4" t="s">
        <v>1</v>
      </c>
      <c r="C15" s="16">
        <f t="shared" si="0"/>
        <v>0</v>
      </c>
      <c r="D15" s="9">
        <v>0</v>
      </c>
      <c r="E15" s="22">
        <f>'Schedule H (proj kWh)'!F16</f>
        <v>53495476</v>
      </c>
      <c r="F15" s="253">
        <f t="shared" si="1"/>
        <v>0</v>
      </c>
      <c r="G15" t="s">
        <v>12</v>
      </c>
    </row>
    <row r="16" spans="2:7" x14ac:dyDescent="0.2">
      <c r="B16" s="5" t="s">
        <v>2</v>
      </c>
      <c r="C16" s="3">
        <f t="shared" si="0"/>
        <v>0</v>
      </c>
      <c r="D16" s="10">
        <v>0</v>
      </c>
      <c r="E16" s="31">
        <f>'Schedule H (proj kWh)'!F17</f>
        <v>42556907</v>
      </c>
      <c r="F16" s="254">
        <f t="shared" si="1"/>
        <v>0</v>
      </c>
      <c r="G16" s="15" t="s">
        <v>12</v>
      </c>
    </row>
    <row r="17" spans="2:6" x14ac:dyDescent="0.2">
      <c r="B17" s="21" t="s">
        <v>132</v>
      </c>
      <c r="C17" s="16">
        <f>SUM(C11:C16)</f>
        <v>16955.23</v>
      </c>
      <c r="D17" s="9">
        <f>SUM(D11:D16)</f>
        <v>0.99999999999999989</v>
      </c>
      <c r="E17" s="30">
        <f>SUM(E11:E16)</f>
        <v>5374247912</v>
      </c>
      <c r="F17" s="38"/>
    </row>
  </sheetData>
  <printOptions horizontalCentered="1"/>
  <pageMargins left="0.7" right="0.7" top="0.75" bottom="0.75" header="0.3" footer="0.3"/>
  <pageSetup orientation="landscape" r:id="rId1"/>
  <headerFooter>
    <oddHeader>&amp;CAEP Texas North Company
Adjusted Energy Efficiency Cost Recovery Factor Filing
Workpaper Schedule E</oddHeader>
    <oddFooter>&amp;LSponsored by: Jennifer L. Jackson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35"/>
  <sheetViews>
    <sheetView view="pageLayout" zoomScaleNormal="100" workbookViewId="0"/>
  </sheetViews>
  <sheetFormatPr defaultRowHeight="12.75" x14ac:dyDescent="0.2"/>
  <cols>
    <col min="1" max="1" width="3.85546875" customWidth="1"/>
    <col min="2" max="2" width="22.140625" customWidth="1"/>
    <col min="3" max="3" width="11" customWidth="1"/>
    <col min="4" max="5" width="15" bestFit="1" customWidth="1"/>
    <col min="6" max="6" width="9.42578125" bestFit="1" customWidth="1"/>
    <col min="7" max="7" width="11" customWidth="1"/>
    <col min="9" max="9" width="4.85546875" style="6" bestFit="1" customWidth="1"/>
  </cols>
  <sheetData>
    <row r="2" spans="2:9" x14ac:dyDescent="0.2">
      <c r="B2" s="148" t="s">
        <v>31</v>
      </c>
      <c r="C2" s="6"/>
      <c r="D2" s="6"/>
    </row>
    <row r="3" spans="2:9" x14ac:dyDescent="0.2">
      <c r="C3" s="6"/>
      <c r="D3" s="48"/>
    </row>
    <row r="4" spans="2:9" x14ac:dyDescent="0.2">
      <c r="B4" t="s">
        <v>30</v>
      </c>
    </row>
    <row r="5" spans="2:9" x14ac:dyDescent="0.2">
      <c r="B5" t="s">
        <v>29</v>
      </c>
    </row>
    <row r="9" spans="2:9" x14ac:dyDescent="0.2">
      <c r="C9" s="15"/>
      <c r="F9" s="15"/>
      <c r="G9" s="15"/>
    </row>
    <row r="10" spans="2:9" ht="63.75" x14ac:dyDescent="0.2">
      <c r="B10" s="24" t="s">
        <v>19</v>
      </c>
      <c r="C10" s="23" t="s">
        <v>26</v>
      </c>
      <c r="D10" s="25" t="s">
        <v>102</v>
      </c>
      <c r="E10" s="425" t="s">
        <v>255</v>
      </c>
      <c r="F10" s="63" t="s">
        <v>27</v>
      </c>
      <c r="G10" s="66" t="s">
        <v>28</v>
      </c>
      <c r="I10" s="34"/>
    </row>
    <row r="11" spans="2:9" x14ac:dyDescent="0.2">
      <c r="B11" s="8"/>
      <c r="C11" s="27"/>
      <c r="D11" s="27"/>
      <c r="E11" s="27"/>
      <c r="F11" s="27"/>
      <c r="G11" s="27"/>
    </row>
    <row r="12" spans="2:9" x14ac:dyDescent="0.2">
      <c r="B12" s="4" t="s">
        <v>0</v>
      </c>
      <c r="C12" s="59">
        <f>'Schedule I (base rate)'!P9</f>
        <v>0.46834171021100479</v>
      </c>
      <c r="D12" s="13">
        <v>1713078230</v>
      </c>
      <c r="E12" s="60">
        <f>'Schedule H (proj kWh)'!F12</f>
        <v>1828174804</v>
      </c>
      <c r="F12" s="64">
        <f>(C12/D12)*E12</f>
        <v>0.49980818113019193</v>
      </c>
      <c r="G12" s="59">
        <f>ROUND(F12/$F$16,6)</f>
        <v>0.44435999999999998</v>
      </c>
    </row>
    <row r="13" spans="2:9" x14ac:dyDescent="0.2">
      <c r="B13" s="4" t="s">
        <v>3</v>
      </c>
      <c r="C13" s="59">
        <f>'Schedule I (base rate)'!P10</f>
        <v>2.9145729502638818E-2</v>
      </c>
      <c r="D13" s="13">
        <v>146926027</v>
      </c>
      <c r="E13" s="60">
        <f>'Schedule H (proj kWh)'!F13</f>
        <v>142610909</v>
      </c>
      <c r="F13" s="64">
        <f>(C13/D13)*E13</f>
        <v>2.8289739147710293E-2</v>
      </c>
      <c r="G13" s="59">
        <f>ROUND(F13/$F$16,6)</f>
        <v>2.5151E-2</v>
      </c>
    </row>
    <row r="14" spans="2:9" x14ac:dyDescent="0.2">
      <c r="B14" s="4" t="s">
        <v>159</v>
      </c>
      <c r="C14" s="59">
        <f>'Schedule I (base rate)'!P11+'Schedule I (base rate)'!P12</f>
        <v>0.37085426043705977</v>
      </c>
      <c r="D14" s="13">
        <v>1754096115</v>
      </c>
      <c r="E14" s="60">
        <f>'Schedule H (proj kWh)'!F14</f>
        <v>1846034854</v>
      </c>
      <c r="F14" s="64">
        <f>(C14/D14)*E14</f>
        <v>0.39029211949494891</v>
      </c>
      <c r="G14" s="59">
        <f>ROUND(F14/$F$16,6)</f>
        <v>0.346993</v>
      </c>
    </row>
    <row r="15" spans="2:9" x14ac:dyDescent="0.2">
      <c r="B15" s="5" t="s">
        <v>88</v>
      </c>
      <c r="C15" s="61">
        <f>'Schedule I (base rate)'!P13+'Schedule I (base rate)'!P14</f>
        <v>0.13165829984929669</v>
      </c>
      <c r="D15" s="14">
        <v>932211277</v>
      </c>
      <c r="E15" s="62">
        <f>'Schedule H (proj kWh)'!F15</f>
        <v>1461374962</v>
      </c>
      <c r="F15" s="65">
        <f>(C15/D15)*E15</f>
        <v>0.20639327981359593</v>
      </c>
      <c r="G15" s="61">
        <f>ROUND(F15/$F$16,6)</f>
        <v>0.18349599999999999</v>
      </c>
    </row>
    <row r="16" spans="2:9" x14ac:dyDescent="0.2">
      <c r="B16" s="4" t="s">
        <v>8</v>
      </c>
      <c r="C16" s="28">
        <f>SUM(C12:C15)</f>
        <v>1.0000000000000002</v>
      </c>
      <c r="D16" s="13">
        <f>SUM(D12:D15)</f>
        <v>4546311649</v>
      </c>
      <c r="E16" s="30">
        <f>SUM(E12:E15)</f>
        <v>5278195529</v>
      </c>
      <c r="F16" s="64">
        <f>SUM(F12:F15)</f>
        <v>1.1247833195864472</v>
      </c>
      <c r="G16" s="28">
        <f>SUM(G12:G15)</f>
        <v>0.99999999999999989</v>
      </c>
    </row>
    <row r="19" spans="2:7" x14ac:dyDescent="0.2">
      <c r="C19" s="6"/>
      <c r="D19" s="12"/>
      <c r="E19" s="12"/>
      <c r="F19" s="12"/>
      <c r="G19" s="12"/>
    </row>
    <row r="20" spans="2:7" s="7" customFormat="1" x14ac:dyDescent="0.2">
      <c r="C20" s="34"/>
      <c r="D20" s="34"/>
      <c r="E20" s="227"/>
      <c r="F20" s="228"/>
      <c r="G20" s="34"/>
    </row>
    <row r="21" spans="2:7" s="7" customFormat="1" x14ac:dyDescent="0.2"/>
    <row r="22" spans="2:7" s="7" customFormat="1" x14ac:dyDescent="0.2">
      <c r="B22" s="4"/>
      <c r="C22" s="143"/>
      <c r="D22" s="45"/>
      <c r="E22" s="48"/>
      <c r="F22" s="229"/>
      <c r="G22" s="143"/>
    </row>
    <row r="23" spans="2:7" s="7" customFormat="1" x14ac:dyDescent="0.2">
      <c r="B23" s="4"/>
      <c r="C23" s="143"/>
      <c r="D23" s="45"/>
      <c r="E23" s="48"/>
      <c r="F23" s="229"/>
      <c r="G23" s="143"/>
    </row>
    <row r="24" spans="2:7" s="7" customFormat="1" x14ac:dyDescent="0.2">
      <c r="B24" s="4"/>
      <c r="C24" s="143"/>
      <c r="D24" s="45"/>
      <c r="E24" s="48"/>
      <c r="F24" s="229"/>
      <c r="G24" s="143"/>
    </row>
    <row r="25" spans="2:7" s="7" customFormat="1" x14ac:dyDescent="0.2">
      <c r="B25" s="4"/>
      <c r="C25" s="143"/>
      <c r="D25" s="45"/>
      <c r="E25" s="48"/>
      <c r="F25" s="229"/>
      <c r="G25" s="143"/>
    </row>
    <row r="26" spans="2:7" s="7" customFormat="1" x14ac:dyDescent="0.2">
      <c r="B26" s="4"/>
      <c r="C26" s="230"/>
      <c r="D26" s="45"/>
      <c r="E26" s="130"/>
      <c r="F26" s="229"/>
      <c r="G26" s="230"/>
    </row>
    <row r="27" spans="2:7" s="7" customFormat="1" x14ac:dyDescent="0.2"/>
    <row r="28" spans="2:7" s="7" customFormat="1" x14ac:dyDescent="0.2"/>
    <row r="29" spans="2:7" s="7" customFormat="1" x14ac:dyDescent="0.2">
      <c r="E29" s="34"/>
    </row>
    <row r="30" spans="2:7" s="7" customFormat="1" x14ac:dyDescent="0.2"/>
    <row r="31" spans="2:7" s="7" customFormat="1" x14ac:dyDescent="0.2">
      <c r="B31" s="4"/>
      <c r="E31" s="130"/>
    </row>
    <row r="32" spans="2:7" x14ac:dyDescent="0.2">
      <c r="B32" s="4"/>
      <c r="C32" s="6"/>
      <c r="D32" s="6"/>
      <c r="E32" s="70"/>
    </row>
    <row r="33" spans="2:5" x14ac:dyDescent="0.2">
      <c r="B33" s="4"/>
      <c r="C33" s="6"/>
      <c r="D33" s="6"/>
      <c r="E33" s="70"/>
    </row>
    <row r="34" spans="2:5" x14ac:dyDescent="0.2">
      <c r="B34" s="4"/>
      <c r="C34" s="6"/>
      <c r="D34" s="6"/>
      <c r="E34" s="70"/>
    </row>
    <row r="35" spans="2:5" x14ac:dyDescent="0.2">
      <c r="B35" s="4"/>
      <c r="C35" s="6"/>
      <c r="D35" s="6"/>
      <c r="E35" s="70"/>
    </row>
  </sheetData>
  <phoneticPr fontId="4" type="noConversion"/>
  <printOptions horizontalCentered="1"/>
  <pageMargins left="0.75" right="0.75" top="1" bottom="1" header="0.5" footer="0.5"/>
  <pageSetup orientation="landscape" r:id="rId1"/>
  <headerFooter alignWithMargins="0">
    <oddHeader>&amp;CAEP Texas North Company
Adjusted Energy Efficiency Cost Recovery Factor Filing
Workpaper Schedule E</oddHeader>
    <oddFooter>&amp;LSponsored by: Jennifer L. Jackson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view="pageLayout" zoomScaleNormal="100" workbookViewId="0">
      <selection sqref="A1:XFD1"/>
    </sheetView>
  </sheetViews>
  <sheetFormatPr defaultRowHeight="12.75" x14ac:dyDescent="0.2"/>
  <cols>
    <col min="1" max="1" width="20" customWidth="1"/>
    <col min="2" max="14" width="8" customWidth="1"/>
    <col min="15" max="15" width="9.140625" bestFit="1" customWidth="1"/>
    <col min="16" max="16" width="9.85546875" customWidth="1"/>
    <col min="17" max="255" width="8" customWidth="1"/>
  </cols>
  <sheetData>
    <row r="1" spans="1:16" ht="15.75" x14ac:dyDescent="0.25">
      <c r="A1" s="474" t="s">
        <v>160</v>
      </c>
      <c r="B1" s="472"/>
      <c r="C1" s="472"/>
      <c r="D1" s="472"/>
      <c r="E1" s="472"/>
      <c r="F1" s="472"/>
    </row>
    <row r="2" spans="1:16" ht="15.75" x14ac:dyDescent="0.25">
      <c r="A2" s="474" t="s">
        <v>161</v>
      </c>
      <c r="B2" s="472"/>
      <c r="C2" s="472"/>
      <c r="D2" s="472"/>
      <c r="E2" s="472"/>
      <c r="F2" s="472"/>
    </row>
    <row r="3" spans="1:16" x14ac:dyDescent="0.2">
      <c r="A3" s="472"/>
      <c r="B3" s="472"/>
      <c r="C3" s="472"/>
      <c r="D3" s="472"/>
      <c r="E3" s="472"/>
      <c r="F3" s="472"/>
    </row>
    <row r="4" spans="1:16" x14ac:dyDescent="0.2">
      <c r="A4" s="257" t="s">
        <v>162</v>
      </c>
      <c r="B4" s="471" t="s">
        <v>163</v>
      </c>
      <c r="C4" s="472"/>
      <c r="D4" s="472"/>
      <c r="E4" s="472"/>
      <c r="F4" s="472"/>
    </row>
    <row r="5" spans="1:16" x14ac:dyDescent="0.2">
      <c r="A5" s="475" t="s">
        <v>164</v>
      </c>
      <c r="B5" s="472"/>
      <c r="C5" s="472"/>
      <c r="D5" s="472"/>
      <c r="E5" s="472"/>
      <c r="F5" s="472"/>
    </row>
    <row r="6" spans="1:16" x14ac:dyDescent="0.2">
      <c r="A6" s="257" t="s">
        <v>165</v>
      </c>
      <c r="B6" s="471" t="s">
        <v>166</v>
      </c>
      <c r="C6" s="472"/>
      <c r="D6" s="472"/>
      <c r="E6" s="472"/>
      <c r="F6" s="472"/>
    </row>
    <row r="7" spans="1:16" x14ac:dyDescent="0.2">
      <c r="A7" s="257" t="s">
        <v>167</v>
      </c>
      <c r="B7" s="471" t="s">
        <v>168</v>
      </c>
      <c r="C7" s="472"/>
      <c r="D7" s="472"/>
      <c r="E7" s="472"/>
      <c r="F7" s="472"/>
    </row>
    <row r="8" spans="1:16" x14ac:dyDescent="0.2">
      <c r="A8" s="257" t="s">
        <v>169</v>
      </c>
      <c r="B8" s="471" t="s">
        <v>170</v>
      </c>
      <c r="C8" s="472"/>
      <c r="D8" s="472"/>
      <c r="E8" s="472"/>
      <c r="F8" s="472"/>
    </row>
    <row r="9" spans="1:16" x14ac:dyDescent="0.2">
      <c r="A9" s="257" t="s">
        <v>171</v>
      </c>
      <c r="B9" s="473" t="s">
        <v>172</v>
      </c>
      <c r="C9" s="472"/>
      <c r="D9" s="472"/>
      <c r="E9" s="472"/>
      <c r="F9" s="472"/>
    </row>
    <row r="11" spans="1:16" ht="51.75" thickBot="1" x14ac:dyDescent="0.25">
      <c r="A11" s="258" t="s">
        <v>173</v>
      </c>
      <c r="B11" s="258" t="s">
        <v>174</v>
      </c>
      <c r="C11" s="258" t="s">
        <v>175</v>
      </c>
      <c r="D11" s="258" t="s">
        <v>176</v>
      </c>
      <c r="E11" s="258" t="s">
        <v>177</v>
      </c>
      <c r="F11" s="258" t="s">
        <v>178</v>
      </c>
      <c r="G11" s="258" t="s">
        <v>179</v>
      </c>
      <c r="H11" s="258" t="s">
        <v>180</v>
      </c>
      <c r="I11" s="258" t="s">
        <v>181</v>
      </c>
      <c r="J11" s="258" t="s">
        <v>182</v>
      </c>
      <c r="K11" s="258" t="s">
        <v>183</v>
      </c>
      <c r="L11" s="258" t="s">
        <v>184</v>
      </c>
      <c r="M11" s="258" t="s">
        <v>185</v>
      </c>
      <c r="N11" s="258" t="s">
        <v>186</v>
      </c>
      <c r="O11" s="258" t="s">
        <v>187</v>
      </c>
      <c r="P11" s="258" t="s">
        <v>188</v>
      </c>
    </row>
    <row r="12" spans="1:16" ht="13.5" thickTop="1" x14ac:dyDescent="0.2">
      <c r="A12" s="259">
        <v>2002</v>
      </c>
      <c r="B12" s="260">
        <v>170.6</v>
      </c>
      <c r="C12" s="260">
        <v>171</v>
      </c>
      <c r="D12" s="260">
        <v>172.1</v>
      </c>
      <c r="E12" s="260">
        <v>173.1</v>
      </c>
      <c r="F12" s="260">
        <v>173.2</v>
      </c>
      <c r="G12" s="260">
        <v>173.5</v>
      </c>
      <c r="H12" s="260">
        <v>173.6</v>
      </c>
      <c r="I12" s="260">
        <v>173.8</v>
      </c>
      <c r="J12" s="260">
        <v>174.2</v>
      </c>
      <c r="K12" s="260">
        <v>174.9</v>
      </c>
      <c r="L12" s="260">
        <v>174.9</v>
      </c>
      <c r="M12" s="260">
        <v>174.6</v>
      </c>
      <c r="N12" s="260">
        <v>173.3</v>
      </c>
      <c r="O12" s="261"/>
      <c r="P12" s="260"/>
    </row>
    <row r="13" spans="1:16" x14ac:dyDescent="0.2">
      <c r="A13" s="259">
        <v>2003</v>
      </c>
      <c r="B13" s="260">
        <v>175.1</v>
      </c>
      <c r="C13" s="260">
        <v>176.4</v>
      </c>
      <c r="D13" s="260">
        <v>177.5</v>
      </c>
      <c r="E13" s="260">
        <v>177.4</v>
      </c>
      <c r="F13" s="260">
        <v>176.8</v>
      </c>
      <c r="G13" s="260">
        <v>177.2</v>
      </c>
      <c r="H13" s="260">
        <v>177.3</v>
      </c>
      <c r="I13" s="260">
        <v>177.9</v>
      </c>
      <c r="J13" s="260">
        <v>178.3</v>
      </c>
      <c r="K13" s="260">
        <v>178.1</v>
      </c>
      <c r="L13" s="260">
        <v>177.5</v>
      </c>
      <c r="M13" s="260">
        <v>177.5</v>
      </c>
      <c r="N13" s="260">
        <v>177.3</v>
      </c>
      <c r="O13" s="261">
        <f t="shared" ref="O13:O24" si="0">N13-N12</f>
        <v>4</v>
      </c>
      <c r="P13" s="262">
        <f t="shared" ref="P13:P21" si="1">O13/N12</f>
        <v>2.3081361800346218E-2</v>
      </c>
    </row>
    <row r="14" spans="1:16" x14ac:dyDescent="0.2">
      <c r="A14" s="259">
        <v>2004</v>
      </c>
      <c r="B14" s="260">
        <v>178.2</v>
      </c>
      <c r="C14" s="260">
        <v>179.1</v>
      </c>
      <c r="D14" s="260">
        <v>180.1</v>
      </c>
      <c r="E14" s="260">
        <v>180.9</v>
      </c>
      <c r="F14" s="260">
        <v>182</v>
      </c>
      <c r="G14" s="260">
        <v>182.9</v>
      </c>
      <c r="H14" s="260">
        <v>182.6</v>
      </c>
      <c r="I14" s="260">
        <v>182.6</v>
      </c>
      <c r="J14" s="260">
        <v>182.8</v>
      </c>
      <c r="K14" s="260">
        <v>183.7</v>
      </c>
      <c r="L14" s="260">
        <v>183.7</v>
      </c>
      <c r="M14" s="260">
        <v>183.3</v>
      </c>
      <c r="N14" s="260">
        <v>181.8</v>
      </c>
      <c r="O14" s="261">
        <f t="shared" si="0"/>
        <v>4.5</v>
      </c>
      <c r="P14" s="262">
        <f t="shared" si="1"/>
        <v>2.5380710659898477E-2</v>
      </c>
    </row>
    <row r="15" spans="1:16" x14ac:dyDescent="0.2">
      <c r="A15" s="259">
        <v>2005</v>
      </c>
      <c r="B15" s="260">
        <v>183.6</v>
      </c>
      <c r="C15" s="260">
        <v>184.7</v>
      </c>
      <c r="D15" s="260">
        <v>185.9</v>
      </c>
      <c r="E15" s="260">
        <v>187.3</v>
      </c>
      <c r="F15" s="260">
        <v>187.3</v>
      </c>
      <c r="G15" s="260">
        <v>187.8</v>
      </c>
      <c r="H15" s="260">
        <v>188.5</v>
      </c>
      <c r="I15" s="260">
        <v>189.4</v>
      </c>
      <c r="J15" s="260">
        <v>192</v>
      </c>
      <c r="K15" s="260">
        <v>192.5</v>
      </c>
      <c r="L15" s="260">
        <v>190.7</v>
      </c>
      <c r="M15" s="260">
        <v>190.1</v>
      </c>
      <c r="N15" s="260">
        <v>188.3</v>
      </c>
      <c r="O15" s="261">
        <f t="shared" si="0"/>
        <v>6.5</v>
      </c>
      <c r="P15" s="262">
        <f t="shared" si="1"/>
        <v>3.5753575357535754E-2</v>
      </c>
    </row>
    <row r="16" spans="1:16" x14ac:dyDescent="0.2">
      <c r="A16" s="259">
        <v>2006</v>
      </c>
      <c r="B16" s="260">
        <v>191.5</v>
      </c>
      <c r="C16" s="260">
        <v>191.8</v>
      </c>
      <c r="D16" s="260">
        <v>192.8</v>
      </c>
      <c r="E16" s="260">
        <v>194.7</v>
      </c>
      <c r="F16" s="260">
        <v>195.5</v>
      </c>
      <c r="G16" s="260">
        <v>196.3</v>
      </c>
      <c r="H16" s="260">
        <v>197</v>
      </c>
      <c r="I16" s="260">
        <v>197.1</v>
      </c>
      <c r="J16" s="260">
        <v>195.8</v>
      </c>
      <c r="K16" s="260">
        <v>194.7</v>
      </c>
      <c r="L16" s="260">
        <v>194.3</v>
      </c>
      <c r="M16" s="260">
        <v>194.8</v>
      </c>
      <c r="N16" s="260">
        <v>194.7</v>
      </c>
      <c r="O16" s="261">
        <f t="shared" si="0"/>
        <v>6.3999999999999773</v>
      </c>
      <c r="P16" s="262">
        <f t="shared" si="1"/>
        <v>3.3988316516197437E-2</v>
      </c>
    </row>
    <row r="17" spans="1:16" x14ac:dyDescent="0.2">
      <c r="A17" s="259">
        <v>2007</v>
      </c>
      <c r="B17" s="261">
        <v>195.02099999999999</v>
      </c>
      <c r="C17" s="261">
        <v>195.95</v>
      </c>
      <c r="D17" s="261">
        <v>197.904</v>
      </c>
      <c r="E17" s="261">
        <v>199.61799999999999</v>
      </c>
      <c r="F17" s="261">
        <v>200.804</v>
      </c>
      <c r="G17" s="261">
        <v>201.67500000000001</v>
      </c>
      <c r="H17" s="261">
        <v>201.571</v>
      </c>
      <c r="I17" s="261">
        <v>201.041</v>
      </c>
      <c r="J17" s="261">
        <v>201.697</v>
      </c>
      <c r="K17" s="261">
        <v>202.155</v>
      </c>
      <c r="L17" s="261">
        <v>203.43700000000001</v>
      </c>
      <c r="M17" s="261">
        <v>203.45699999999999</v>
      </c>
      <c r="N17" s="261">
        <v>200.36099999999999</v>
      </c>
      <c r="O17" s="261">
        <f t="shared" si="0"/>
        <v>5.6610000000000014</v>
      </c>
      <c r="P17" s="262">
        <f t="shared" si="1"/>
        <v>2.9075500770416034E-2</v>
      </c>
    </row>
    <row r="18" spans="1:16" x14ac:dyDescent="0.2">
      <c r="A18" s="259">
        <v>2008</v>
      </c>
      <c r="B18" s="261">
        <v>204.51</v>
      </c>
      <c r="C18" s="261">
        <v>205.06</v>
      </c>
      <c r="D18" s="261">
        <v>206.67599999999999</v>
      </c>
      <c r="E18" s="261">
        <v>208.08500000000001</v>
      </c>
      <c r="F18" s="261">
        <v>210.006</v>
      </c>
      <c r="G18" s="261">
        <v>212.32400000000001</v>
      </c>
      <c r="H18" s="261">
        <v>213.304</v>
      </c>
      <c r="I18" s="261">
        <v>212.387</v>
      </c>
      <c r="J18" s="261">
        <v>212.65</v>
      </c>
      <c r="K18" s="261">
        <v>210.108</v>
      </c>
      <c r="L18" s="261">
        <v>205.559</v>
      </c>
      <c r="M18" s="261">
        <v>203.501</v>
      </c>
      <c r="N18" s="261">
        <v>208.68100000000001</v>
      </c>
      <c r="O18" s="261">
        <f t="shared" si="0"/>
        <v>8.3200000000000216</v>
      </c>
      <c r="P18" s="262">
        <f t="shared" si="1"/>
        <v>4.1525047289642306E-2</v>
      </c>
    </row>
    <row r="19" spans="1:16" x14ac:dyDescent="0.2">
      <c r="A19" s="259">
        <v>2009</v>
      </c>
      <c r="B19" s="261">
        <v>204.28800000000001</v>
      </c>
      <c r="C19" s="261">
        <v>205.34299999999999</v>
      </c>
      <c r="D19" s="261">
        <v>206.001</v>
      </c>
      <c r="E19" s="261">
        <v>206.65700000000001</v>
      </c>
      <c r="F19" s="261">
        <v>207.26499999999999</v>
      </c>
      <c r="G19" s="261">
        <v>209.34299999999999</v>
      </c>
      <c r="H19" s="261">
        <v>208.81899999999999</v>
      </c>
      <c r="I19" s="261">
        <v>209</v>
      </c>
      <c r="J19" s="261">
        <v>208.91200000000001</v>
      </c>
      <c r="K19" s="261">
        <v>209.292</v>
      </c>
      <c r="L19" s="261">
        <v>209.738</v>
      </c>
      <c r="M19" s="261">
        <v>209.476</v>
      </c>
      <c r="N19" s="261">
        <v>207.845</v>
      </c>
      <c r="O19" s="261">
        <f t="shared" si="0"/>
        <v>-0.83600000000001273</v>
      </c>
      <c r="P19" s="262">
        <f t="shared" si="1"/>
        <v>-4.0061145959623193E-3</v>
      </c>
    </row>
    <row r="20" spans="1:16" x14ac:dyDescent="0.2">
      <c r="A20" s="259">
        <v>2010</v>
      </c>
      <c r="B20" s="261">
        <v>210.05600000000001</v>
      </c>
      <c r="C20" s="261">
        <v>210.02</v>
      </c>
      <c r="D20" s="261">
        <v>211.21600000000001</v>
      </c>
      <c r="E20" s="261">
        <v>211.52799999999999</v>
      </c>
      <c r="F20" s="261">
        <v>211.423</v>
      </c>
      <c r="G20" s="261">
        <v>211.232</v>
      </c>
      <c r="H20" s="261">
        <v>210.988</v>
      </c>
      <c r="I20" s="261">
        <v>211.30799999999999</v>
      </c>
      <c r="J20" s="261">
        <v>211.77500000000001</v>
      </c>
      <c r="K20" s="261">
        <v>212.02600000000001</v>
      </c>
      <c r="L20" s="261">
        <v>211.99600000000001</v>
      </c>
      <c r="M20" s="261">
        <v>212.488</v>
      </c>
      <c r="N20" s="261">
        <v>211.33799999999999</v>
      </c>
      <c r="O20" s="261">
        <f t="shared" si="0"/>
        <v>3.492999999999995</v>
      </c>
      <c r="P20" s="262">
        <f t="shared" si="1"/>
        <v>1.6805792778272245E-2</v>
      </c>
    </row>
    <row r="21" spans="1:16" x14ac:dyDescent="0.2">
      <c r="A21" s="259">
        <v>2011</v>
      </c>
      <c r="B21" s="261">
        <v>213.589</v>
      </c>
      <c r="C21" s="261">
        <v>214.73500000000001</v>
      </c>
      <c r="D21" s="261">
        <v>217.214</v>
      </c>
      <c r="E21" s="261">
        <v>218.82</v>
      </c>
      <c r="F21" s="261">
        <v>219.82</v>
      </c>
      <c r="G21" s="261">
        <v>219.31800000000001</v>
      </c>
      <c r="H21" s="261">
        <v>219.68199999999999</v>
      </c>
      <c r="I21" s="261">
        <v>220.471</v>
      </c>
      <c r="J21" s="261">
        <v>220.37100000000001</v>
      </c>
      <c r="K21" s="261">
        <v>219.96899999999999</v>
      </c>
      <c r="L21" s="261">
        <v>219.96100000000001</v>
      </c>
      <c r="M21" s="261">
        <v>219.46899999999999</v>
      </c>
      <c r="N21" s="261">
        <v>218.61799999999999</v>
      </c>
      <c r="O21" s="261">
        <f t="shared" si="0"/>
        <v>7.2800000000000011</v>
      </c>
      <c r="P21" s="262">
        <f t="shared" si="1"/>
        <v>3.4447188863337412E-2</v>
      </c>
    </row>
    <row r="22" spans="1:16" x14ac:dyDescent="0.2">
      <c r="A22" s="259">
        <v>2012</v>
      </c>
      <c r="B22" s="261">
        <v>220.49700000000001</v>
      </c>
      <c r="C22" s="261">
        <v>221.80199999999999</v>
      </c>
      <c r="D22" s="261">
        <v>223.31399999999999</v>
      </c>
      <c r="E22" s="261">
        <v>224.27500000000001</v>
      </c>
      <c r="F22" s="261">
        <v>223.35599999999999</v>
      </c>
      <c r="G22" s="261">
        <v>223.00399999999999</v>
      </c>
      <c r="H22" s="261">
        <v>222.667</v>
      </c>
      <c r="I22" s="261">
        <v>223.91900000000001</v>
      </c>
      <c r="J22" s="261">
        <v>225.05199999999999</v>
      </c>
      <c r="K22" s="261">
        <v>224.50399999999999</v>
      </c>
      <c r="L22" s="261">
        <v>223.404</v>
      </c>
      <c r="M22" s="261">
        <v>223.10900000000001</v>
      </c>
      <c r="N22" s="261">
        <v>223.24199999999999</v>
      </c>
      <c r="O22" s="261">
        <f t="shared" si="0"/>
        <v>4.6239999999999952</v>
      </c>
      <c r="P22" s="348">
        <f>O22/N21</f>
        <v>2.1151048861484393E-2</v>
      </c>
    </row>
    <row r="23" spans="1:16" x14ac:dyDescent="0.2">
      <c r="A23" s="259">
        <v>2013</v>
      </c>
      <c r="B23" s="261">
        <v>223.93299999999999</v>
      </c>
      <c r="C23" s="261">
        <v>225.874</v>
      </c>
      <c r="D23" s="261">
        <v>226.62799999999999</v>
      </c>
      <c r="E23" s="261">
        <v>226.202</v>
      </c>
      <c r="F23" s="261">
        <v>226.28899999999999</v>
      </c>
      <c r="G23" s="261">
        <v>227.148</v>
      </c>
      <c r="H23" s="261">
        <v>227.548</v>
      </c>
      <c r="I23" s="261">
        <v>227.83699999999999</v>
      </c>
      <c r="J23" s="261">
        <v>227.876</v>
      </c>
      <c r="K23" s="261">
        <v>227.42</v>
      </c>
      <c r="L23" s="261">
        <v>226.81100000000001</v>
      </c>
      <c r="M23" s="261">
        <v>227.08199999999999</v>
      </c>
      <c r="N23" s="261">
        <v>226.721</v>
      </c>
      <c r="O23" s="385">
        <f t="shared" si="0"/>
        <v>3.4790000000000134</v>
      </c>
      <c r="P23" s="348">
        <f>O23/N22</f>
        <v>1.5583985092410987E-2</v>
      </c>
    </row>
    <row r="24" spans="1:16" x14ac:dyDescent="0.2">
      <c r="A24" s="259">
        <v>2014</v>
      </c>
      <c r="B24" s="261">
        <v>227.673</v>
      </c>
      <c r="C24" s="261">
        <v>228.66399999999999</v>
      </c>
      <c r="D24" s="261">
        <v>230.095</v>
      </c>
      <c r="E24" s="261">
        <v>231.346</v>
      </c>
      <c r="F24" s="261">
        <v>231.762</v>
      </c>
      <c r="G24" s="261">
        <v>232.26900000000001</v>
      </c>
      <c r="H24" s="261">
        <v>232.01300000000001</v>
      </c>
      <c r="I24" s="261">
        <v>231.61099999999999</v>
      </c>
      <c r="J24" s="261">
        <v>231.762</v>
      </c>
      <c r="K24" s="261">
        <v>231.131</v>
      </c>
      <c r="L24" s="261">
        <v>229.845</v>
      </c>
      <c r="M24" s="261">
        <v>228.45099999999999</v>
      </c>
      <c r="N24" s="261">
        <v>230.55199999999999</v>
      </c>
      <c r="O24" s="385">
        <f t="shared" si="0"/>
        <v>3.8309999999999889</v>
      </c>
      <c r="P24" s="386">
        <f>O24/N23</f>
        <v>1.6897420177222174E-2</v>
      </c>
    </row>
    <row r="27" spans="1:16" x14ac:dyDescent="0.2">
      <c r="A27" t="s">
        <v>189</v>
      </c>
    </row>
  </sheetData>
  <mergeCells count="9">
    <mergeCell ref="B7:F7"/>
    <mergeCell ref="B8:F8"/>
    <mergeCell ref="B9:F9"/>
    <mergeCell ref="A1:F1"/>
    <mergeCell ref="A2:F2"/>
    <mergeCell ref="A3:F3"/>
    <mergeCell ref="B4:F4"/>
    <mergeCell ref="A5:F5"/>
    <mergeCell ref="B6:F6"/>
  </mergeCells>
  <printOptions horizontalCentered="1"/>
  <pageMargins left="0.7" right="0.7" top="0.75" bottom="0.75" header="0.3" footer="0.3"/>
  <pageSetup scale="85" orientation="landscape" r:id="rId1"/>
  <headerFooter>
    <oddHeader>&amp;CAEP Texas North Company
Adjusted Energy Efficiency Cost Recovery Factor Filing
Workpaper Schedule G</oddHeader>
    <oddFooter>&amp;LSponsored by: Jennifer L. Jackson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Schedule C 2014 (actuals)</vt:lpstr>
      <vt:lpstr>Schedule E (factors)</vt:lpstr>
      <vt:lpstr>Schedule G (Cap)</vt:lpstr>
      <vt:lpstr>Schedule H (proj kWh)</vt:lpstr>
      <vt:lpstr>Schedule I (base rate)</vt:lpstr>
      <vt:lpstr>Schedule Q (losses)</vt:lpstr>
      <vt:lpstr>WP Schedule A 2016</vt:lpstr>
      <vt:lpstr>WP Schedule C (2014 Costs)</vt:lpstr>
      <vt:lpstr>WP Schedule C (2014 Rev)</vt:lpstr>
      <vt:lpstr>WP Schedule E (2016)</vt:lpstr>
      <vt:lpstr>WP Schedule E (EMV)</vt:lpstr>
      <vt:lpstr>WP Schedule E (2014 Bonus)</vt:lpstr>
      <vt:lpstr>WP Schedule E (Muni Exp)</vt:lpstr>
      <vt:lpstr>WP Schedule E (Adj Allocators)</vt:lpstr>
      <vt:lpstr>WP Schedule G (CPI)</vt:lpstr>
    </vt:vector>
  </TitlesOfParts>
  <Company>AEP-IT-CPS 4/30/3-(8-835-3050)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AEP</dc:creator>
  <cp:lastModifiedBy>Jennifer</cp:lastModifiedBy>
  <cp:lastPrinted>2015-05-18T20:12:46Z</cp:lastPrinted>
  <dcterms:created xsi:type="dcterms:W3CDTF">2008-04-08T18:47:32Z</dcterms:created>
  <dcterms:modified xsi:type="dcterms:W3CDTF">2015-05-27T18:55:06Z</dcterms:modified>
</cp:coreProperties>
</file>